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23"/>
  </bookViews>
  <sheets>
    <sheet name="Eletricista" sheetId="2" r:id="rId1"/>
    <sheet name="Uniformes e Equipamentos" sheetId="4" r:id="rId2"/>
  </sheets>
  <definedNames>
    <definedName name="_xlnm.Print_Area" localSheetId="0">Eletricista!$B$1:$F$169</definedName>
  </definedNames>
  <calcPr calcId="144525"/>
</workbook>
</file>

<file path=xl/calcChain.xml><?xml version="1.0" encoding="utf-8"?>
<calcChain xmlns="http://schemas.openxmlformats.org/spreadsheetml/2006/main">
  <c r="F30" i="2" l="1"/>
  <c r="F64" i="2" l="1"/>
  <c r="F63" i="2"/>
  <c r="G22" i="4"/>
  <c r="F22" i="4"/>
  <c r="F21" i="4"/>
  <c r="G21" i="4" s="1"/>
  <c r="G20" i="4"/>
  <c r="F20" i="4"/>
  <c r="F19" i="4"/>
  <c r="G19" i="4" s="1"/>
  <c r="G18" i="4"/>
  <c r="F18" i="4"/>
  <c r="F17" i="4"/>
  <c r="G17" i="4" s="1"/>
  <c r="G16" i="4"/>
  <c r="F16" i="4"/>
  <c r="F15" i="4"/>
  <c r="G15" i="4" s="1"/>
  <c r="G14" i="4"/>
  <c r="F14" i="4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G3" i="4" s="1"/>
  <c r="G10" i="4" l="1"/>
  <c r="G23" i="4"/>
  <c r="E32" i="2"/>
  <c r="F48" i="2" l="1"/>
  <c r="E151" i="2" l="1"/>
  <c r="E146" i="2"/>
  <c r="E145" i="2"/>
  <c r="E153" i="2" s="1"/>
  <c r="E156" i="2" s="1"/>
  <c r="E92" i="2"/>
  <c r="E90" i="2"/>
  <c r="E83" i="2"/>
  <c r="E84" i="2" s="1"/>
  <c r="E81" i="2"/>
  <c r="E80" i="2"/>
  <c r="E79" i="2"/>
  <c r="E78" i="2"/>
  <c r="E77" i="2"/>
  <c r="E76" i="2"/>
  <c r="F70" i="2"/>
  <c r="F165" i="2" s="1"/>
  <c r="E45" i="2"/>
  <c r="F45" i="2" s="1"/>
  <c r="F32" i="2"/>
  <c r="F42" i="2" s="1"/>
  <c r="A30" i="2"/>
  <c r="F8" i="2"/>
  <c r="C4" i="2"/>
  <c r="F57" i="2" l="1"/>
  <c r="F164" i="2" s="1"/>
  <c r="F116" i="2"/>
  <c r="F76" i="2"/>
  <c r="F78" i="2"/>
  <c r="F91" i="2"/>
  <c r="F80" i="2"/>
  <c r="F163" i="2"/>
  <c r="F119" i="2"/>
  <c r="E119" i="2" s="1"/>
  <c r="E129" i="2"/>
  <c r="F134" i="2"/>
  <c r="F108" i="2"/>
  <c r="F117" i="2"/>
  <c r="E117" i="2" s="1"/>
  <c r="F121" i="2"/>
  <c r="F111" i="2"/>
  <c r="E111" i="2" s="1"/>
  <c r="F109" i="2"/>
  <c r="F90" i="2"/>
  <c r="F92" i="2" s="1"/>
  <c r="F83" i="2"/>
  <c r="F77" i="2"/>
  <c r="F79" i="2"/>
  <c r="F81" i="2"/>
  <c r="F99" i="2"/>
  <c r="F100" i="2" s="1"/>
  <c r="F120" i="2"/>
  <c r="E120" i="2" s="1"/>
  <c r="F82" i="2"/>
  <c r="F106" i="2"/>
  <c r="F118" i="2"/>
  <c r="E118" i="2" s="1"/>
  <c r="F122" i="2"/>
  <c r="F135" i="2" l="1"/>
  <c r="F84" i="2"/>
  <c r="F129" i="2" s="1"/>
  <c r="F93" i="2"/>
  <c r="E93" i="2" s="1"/>
  <c r="E95" i="2" s="1"/>
  <c r="E130" i="2" s="1"/>
  <c r="E109" i="2"/>
  <c r="F110" i="2"/>
  <c r="E110" i="2" s="1"/>
  <c r="E106" i="2"/>
  <c r="F107" i="2"/>
  <c r="E107" i="2" s="1"/>
  <c r="E123" i="2"/>
  <c r="E99" i="2"/>
  <c r="E100" i="2" s="1"/>
  <c r="F102" i="2"/>
  <c r="F131" i="2" s="1"/>
  <c r="F123" i="2"/>
  <c r="F95" i="2" l="1"/>
  <c r="F130" i="2" s="1"/>
  <c r="F124" i="2"/>
  <c r="E124" i="2" s="1"/>
  <c r="E125" i="2" s="1"/>
  <c r="E133" i="2" s="1"/>
  <c r="E112" i="2"/>
  <c r="E132" i="2" s="1"/>
  <c r="E102" i="2"/>
  <c r="E131" i="2" s="1"/>
  <c r="F112" i="2"/>
  <c r="F132" i="2" s="1"/>
  <c r="E136" i="2" l="1"/>
  <c r="F125" i="2"/>
  <c r="F133" i="2" s="1"/>
  <c r="F136" i="2" s="1"/>
  <c r="F166" i="2" l="1"/>
  <c r="F167" i="2" s="1"/>
  <c r="F140" i="2"/>
  <c r="F141" i="2" s="1"/>
  <c r="F154" i="2" s="1"/>
  <c r="F155" i="2" s="1"/>
  <c r="F152" i="2" l="1"/>
  <c r="F149" i="2"/>
  <c r="F143" i="2"/>
  <c r="F145" i="2"/>
  <c r="F151" i="2"/>
  <c r="F147" i="2"/>
  <c r="F146" i="2"/>
  <c r="F144" i="2"/>
  <c r="F148" i="2" s="1"/>
  <c r="F153" i="2"/>
  <c r="F156" i="2" s="1"/>
  <c r="F168" i="2" s="1"/>
  <c r="F169" i="2" s="1"/>
  <c r="F150" i="2"/>
</calcChain>
</file>

<file path=xl/comments1.xml><?xml version="1.0" encoding="utf-8"?>
<comments xmlns="http://schemas.openxmlformats.org/spreadsheetml/2006/main">
  <authors>
    <author/>
  </authors>
  <commentList>
    <comment ref="C108" authorId="0">
      <text>
        <r>
          <rPr>
            <b/>
            <sz val="8"/>
            <color rgb="FFFF0000"/>
            <rFont val="Tahoma"/>
            <family val="2"/>
            <charset val="1"/>
          </rPr>
          <t>Multa de 40% + Contribuição Social de 10% sobre Saldo da Conta Vinculada do FGTS para RCT s/Justa Causa, com Aviso Indenizado durante a vigência do Contrato de Prestação de Serviços.</t>
        </r>
      </text>
    </comment>
    <comment ref="C111" authorId="0">
      <text>
        <r>
          <rPr>
            <b/>
            <sz val="8"/>
            <color rgb="FFFF0000"/>
            <rFont val="Tahoma"/>
            <family val="2"/>
            <charset val="1"/>
          </rPr>
          <t>Multa de 40% + Contribuição Social de 10% sobre Saldo da Conta Vinculada do FGTS para RCT s/Justa Causa, com Aviso Trabalhado ao final do Contrato de Prestação de Serviços.</t>
        </r>
      </text>
    </comment>
    <comment ref="D143" authorId="0">
      <text>
        <r>
          <rPr>
            <b/>
            <sz val="8"/>
            <color rgb="FFFF0000"/>
            <rFont val="Tahoma"/>
            <family val="2"/>
            <charset val="1"/>
          </rPr>
          <t>Não incluir esse tributo em face da proibição contida no item 9.1 do Acordão TCU n° 950/2007-Plenário</t>
        </r>
      </text>
    </comment>
    <comment ref="D144" authorId="0">
      <text>
        <r>
          <rPr>
            <b/>
            <sz val="8"/>
            <color rgb="FFFF0000"/>
            <rFont val="Tahoma"/>
            <family val="2"/>
            <charset val="1"/>
          </rPr>
          <t>Não incluir esse tributo em face da proibição contida no item 9.1 do Acordão TCU n° 950/2007-Plenário</t>
        </r>
      </text>
    </comment>
    <comment ref="D149" authorId="0">
      <text>
        <r>
          <rPr>
            <b/>
            <sz val="8"/>
            <color rgb="FF000000"/>
            <rFont val="Tahoma"/>
            <family val="2"/>
            <charset val="1"/>
          </rPr>
          <t>Se a empresa for optante pelo SIMPLES Nacional, deverá informar a Alíquota constante na planilha  SIMPLES 2012.</t>
        </r>
      </text>
    </comment>
  </commentList>
</comments>
</file>

<file path=xl/sharedStrings.xml><?xml version="1.0" encoding="utf-8"?>
<sst xmlns="http://schemas.openxmlformats.org/spreadsheetml/2006/main" count="326" uniqueCount="205">
  <si>
    <t>Planilha de Custos e Formação de Preços</t>
  </si>
  <si>
    <t>Processo:</t>
  </si>
  <si>
    <t>Licitação:</t>
  </si>
  <si>
    <t>Dia/hora:</t>
  </si>
  <si>
    <t>DADOS DO PROPONENTE</t>
  </si>
  <si>
    <t>Razão Social...................................:</t>
  </si>
  <si>
    <t>PLANILHA DA ADMINISTRAÇÃO</t>
  </si>
  <si>
    <t>CNPJ..............................................:</t>
  </si>
  <si>
    <t>Regime de Tributação: (1)Real (2)Presumido (3 e 4)Simples</t>
  </si>
  <si>
    <t>DISCRIMINAÇÃO DO SERVIÇO</t>
  </si>
  <si>
    <t>A</t>
  </si>
  <si>
    <t>Data de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</si>
  <si>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</si>
  <si>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</si>
  <si>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</si>
  <si>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</si>
  <si>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</si>
  <si>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N° de meses de execução contratual</t>
  </si>
  <si>
    <t>Nota (1):</t>
  </si>
  <si>
    <t>Esta tabela poderá ser adaptada às características do serviço contratado, inclusive adaptar rubricas</t>
  </si>
  <si>
    <t>e suas respectivas provisões e ou estimativas, desde que devidamente justificado.</t>
  </si>
  <si>
    <t>Nota (2):</t>
  </si>
  <si>
    <t>As provisões constantes desta planilha poderão não ser necessárias em determinados serviços que</t>
  </si>
  <si>
    <t>não necessitem da dedicação exclusiva dos trabalhadores da contratada para com a Administração.</t>
  </si>
  <si>
    <t>ANEXO V-A</t>
  </si>
  <si>
    <t>MÃO-DE-OBRA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</si>
  <si>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</si>
  <si>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</si>
  <si>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</si>
  <si>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Categoria profissional (vinculada à execução contratual)</t>
  </si>
  <si>
    <t>Data base da categoria (dia/mês/ano)</t>
  </si>
  <si>
    <t>Nota:</t>
  </si>
  <si>
    <t>Deverá ser elaborado um quadro para cada tipo de serviço.</t>
  </si>
  <si>
    <t>MÓDULO 1</t>
  </si>
  <si>
    <t>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</si>
  <si>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</si>
  <si>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</si>
  <si>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</si>
  <si>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</si>
  <si>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</si>
  <si>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Base de Cálculo</t>
  </si>
  <si>
    <t>Percentual (%)</t>
  </si>
  <si>
    <t>Adicional Noturno</t>
  </si>
  <si>
    <t>E</t>
  </si>
  <si>
    <t>Hora Noturna Adicional</t>
  </si>
  <si>
    <t>F</t>
  </si>
  <si>
    <t>Adicional de Hora Extra</t>
  </si>
  <si>
    <t>G</t>
  </si>
  <si>
    <t>Intervalo Intrajornada</t>
  </si>
  <si>
    <t>H</t>
  </si>
  <si>
    <t>Outros (Especificar)</t>
  </si>
  <si>
    <t>Total da Remuneração</t>
  </si>
  <si>
    <t>MÓDULO 2</t>
  </si>
  <si>
    <t>BENEFÍCIOS MENSAIS E DIÁRIOS</t>
  </si>
  <si>
    <t>Benefícios Mensais e Diários</t>
  </si>
  <si>
    <t>Transporte</t>
  </si>
  <si>
    <t>BC para Desconto</t>
  </si>
  <si>
    <t>Qtde de Passagens p/Dia</t>
  </si>
  <si>
    <t>Valor da Passagem</t>
  </si>
  <si>
    <t>Auxilio Alimentação (Vales, Cesta Básica, etc.)</t>
  </si>
  <si>
    <t>Valor do Auxílio/Dia</t>
  </si>
  <si>
    <t>Dias Trabalhados/Mês</t>
  </si>
  <si>
    <t>% de Desconto</t>
  </si>
  <si>
    <t>Assistência Médica e Familiar</t>
  </si>
  <si>
    <t>Plano de Benefício Familiar</t>
  </si>
  <si>
    <t>Seguro de Vida, Invalidez e Funeral</t>
  </si>
  <si>
    <t>Total dos Benefícios Mensais e Diários</t>
  </si>
  <si>
    <t>O valor informado deverá ser o custo real do insumo (descontado o valor eventualmente pago pelo</t>
  </si>
  <si>
    <t>empregado).</t>
  </si>
  <si>
    <t>MÓDULO 3</t>
  </si>
  <si>
    <t>INSUMOS DIVERSOS</t>
  </si>
  <si>
    <t>Insumos Diversos</t>
  </si>
  <si>
    <t>Uniformes</t>
  </si>
  <si>
    <t>Materiais e equipamentos</t>
  </si>
  <si>
    <t>Outros (Especificar e Descriminar)</t>
  </si>
  <si>
    <t>Total dos Insumos Diversos</t>
  </si>
  <si>
    <t>Valores mensais por empregado.</t>
  </si>
  <si>
    <t>MÓDULO 4</t>
  </si>
  <si>
    <t>ENCARGOS SOCIAIS E TRABALHISTAS</t>
  </si>
  <si>
    <t>Submódulo 4.1</t>
  </si>
  <si>
    <t>Encargos Previdenciários e FGTS</t>
  </si>
  <si>
    <t>4.1</t>
  </si>
  <si>
    <t>%</t>
  </si>
  <si>
    <t>INSS</t>
  </si>
  <si>
    <t>SESI ou SESC</t>
  </si>
  <si>
    <t>SENAI ou SENAC</t>
  </si>
  <si>
    <t>INCRA</t>
  </si>
  <si>
    <t>Salário Educação</t>
  </si>
  <si>
    <t>FGTS</t>
  </si>
  <si>
    <t>Seguro Acidente de Trabalho (Incluir RAT)</t>
  </si>
  <si>
    <t>SEBRAE</t>
  </si>
  <si>
    <t>Total</t>
  </si>
  <si>
    <t>Os percentuais dos Encargos Previdenciários e FGTS são aqueles estabelecidos pela legislação vigente.</t>
  </si>
  <si>
    <t>Percentuais incidentes sobre a remuneração.</t>
  </si>
  <si>
    <t>Submódulo 4.2</t>
  </si>
  <si>
    <t>13° Salário e Adicional de Férias</t>
  </si>
  <si>
    <t>4.2</t>
  </si>
  <si>
    <t>13° Salário</t>
  </si>
  <si>
    <t>Adicional de Férias (EXCLUÍDO PELA in 06/2013)</t>
  </si>
  <si>
    <t>Subtotal</t>
  </si>
  <si>
    <t>Incidência do Submódulo 4.1 sobre 13° salário</t>
  </si>
  <si>
    <t>Submódulo 4.3</t>
  </si>
  <si>
    <t>Afastamento Maternidade</t>
  </si>
  <si>
    <t>4.3</t>
  </si>
  <si>
    <t>Digite S ou N ==&gt;</t>
  </si>
  <si>
    <t>S</t>
  </si>
  <si>
    <t>Incidência do Submódulo 4.1 sobre Afastamento Maternidade</t>
  </si>
  <si>
    <t>Submódulo 4.4</t>
  </si>
  <si>
    <t>Provisão para Rescisão</t>
  </si>
  <si>
    <t>4.4</t>
  </si>
  <si>
    <t>Aviso Prévio Indenizado</t>
  </si>
  <si>
    <t>Incidência do FGTS sobre Aviso Prévio Indenizado</t>
  </si>
  <si>
    <t>Multa do FGTS sobre Aviso Prévio Indenizado</t>
  </si>
  <si>
    <t>Aviso Prévio Trabalhado</t>
  </si>
  <si>
    <t>Incidência do Submódulos 4.1 sobre Aviso Prévio Trabalhado</t>
  </si>
  <si>
    <t>Multa FGTS sobre Aviso Prévio Trabalhado</t>
  </si>
  <si>
    <t>Submódulo 4.5</t>
  </si>
  <si>
    <t>Custo de Reposição do Profissional Ausente</t>
  </si>
  <si>
    <t>Licença Paternidade</t>
  </si>
  <si>
    <t>4.5</t>
  </si>
  <si>
    <t>Composição do Custo de Reposição de Profissional Ausente</t>
  </si>
  <si>
    <t>Férias</t>
  </si>
  <si>
    <t>Ausência por Doença</t>
  </si>
  <si>
    <t>Ausências Legais</t>
  </si>
  <si>
    <t>Ausência por Acidente de Trabalho</t>
  </si>
  <si>
    <t>Incidência do Submódulo 4.1 sobre o Custo de Reposição</t>
  </si>
  <si>
    <t/>
  </si>
  <si>
    <t>Quadro Resumo - Módulo 4</t>
  </si>
  <si>
    <t>Encargos Sociais e Trabalhistas</t>
  </si>
  <si>
    <t>Módulo 4 - Encargos Sociais e Trabalhistas</t>
  </si>
  <si>
    <t>Custo de Reposição de Profissional Ausente</t>
  </si>
  <si>
    <t>4.6</t>
  </si>
  <si>
    <t>MÓDULO 5</t>
  </si>
  <si>
    <t>CUSTOS INDIRETOS, TRIBUTOS E LUCRO</t>
  </si>
  <si>
    <t>Custos Indiretos, Tributos e Lucro</t>
  </si>
  <si>
    <t>Base de Cálculo dos Custos Indiretos</t>
  </si>
  <si>
    <t>Custos Indiretos</t>
  </si>
  <si>
    <t>Tributos</t>
  </si>
  <si>
    <t>B.1 - Tributos Federais (Especificar)</t>
  </si>
  <si>
    <t>IR</t>
  </si>
  <si>
    <t>CSSL</t>
  </si>
  <si>
    <t>COFINS</t>
  </si>
  <si>
    <t>PIS</t>
  </si>
  <si>
    <t>B.2 - Tributos Estaduais (Especificar)</t>
  </si>
  <si>
    <t>B.3 - Tributos Municipais (Especificar)</t>
  </si>
  <si>
    <t>ISS</t>
  </si>
  <si>
    <t>B.4 - Outros Tributos (Especificar</t>
  </si>
  <si>
    <t>INSS ou CPP (Inclui RAT)</t>
  </si>
  <si>
    <t>Total dos Tributos</t>
  </si>
  <si>
    <t>Base de Cálculo do Lucro</t>
  </si>
  <si>
    <t>Lucro</t>
  </si>
  <si>
    <t>Custos Indiretos, Tributos e Lucro por empregado.</t>
  </si>
  <si>
    <t>O valor referente a tributos é obtido aplicando-se o percentual sobre o valor do faturamento.</t>
  </si>
  <si>
    <t>ANEXO V-B</t>
  </si>
  <si>
    <t>QUADRO-RESUMO DO CUSTO POR EMPREGADO</t>
  </si>
  <si>
    <t>Mão-de-obra vinculada à execução contratual (valor por empregado)</t>
  </si>
  <si>
    <t>R$</t>
  </si>
  <si>
    <t>Módulo 1 - Composição da Remuneração</t>
  </si>
  <si>
    <t>Módulo 2 - Benefícios Mensais e Diários</t>
  </si>
  <si>
    <t>Módulo 3 - Insumos Diverso (Uniformes, Materiais, Equipamentos e Outros)</t>
  </si>
  <si>
    <t>Subtotal (A+B+C+D)</t>
  </si>
  <si>
    <t>Módulo 5 - Custos Indiretos, Tributos e Lucro</t>
  </si>
  <si>
    <t>Valor Total por Empregado</t>
  </si>
  <si>
    <t>INFORMAÇÕES COMPLEMENTARES - OPTANTES DO SIMPLES</t>
  </si>
  <si>
    <t>Tabela do SIMPLES</t>
  </si>
  <si>
    <t>Faturamento dos Últimos 12 meses</t>
  </si>
  <si>
    <t>Tributo</t>
  </si>
  <si>
    <t>Alíquota</t>
  </si>
  <si>
    <t>CPP</t>
  </si>
  <si>
    <t>Salário Normativo da Categoria Profissional – 220 hs</t>
  </si>
  <si>
    <t>CCT 2015-2016</t>
  </si>
  <si>
    <t>Eletricista</t>
  </si>
  <si>
    <t>01.05.2015</t>
  </si>
  <si>
    <t>FETICOM 2015-2016</t>
  </si>
  <si>
    <t>ANEXO V - Eletricista</t>
  </si>
  <si>
    <t>UNIFORMES</t>
  </si>
  <si>
    <t>Item</t>
  </si>
  <si>
    <t>Descrição</t>
  </si>
  <si>
    <t>Unidade</t>
  </si>
  <si>
    <t>Quantidade</t>
  </si>
  <si>
    <t>Valor Unitário</t>
  </si>
  <si>
    <t>Valor Total</t>
  </si>
  <si>
    <t>Valor Mensal</t>
  </si>
  <si>
    <t>Unid.</t>
  </si>
  <si>
    <t>Bota segurança, nome bota segurança, caracteristicas adicionais: bota em couro curtido. Biqueira de aço. Cor preta. Espessura 18 linhas. Fechamento em elástico lateral. Palmilha couro. Costurada. Antibacteriano e anti-fungo. Solado poliuretano (PU).</t>
  </si>
  <si>
    <t>Par</t>
  </si>
  <si>
    <t>Calça: em brim pesado 100% algodão, gramatura 260 g/m , confeccionada com 4 bolsos (2 na frente e 2 atrás), elástico na cintura e cadarço para ajuste.</t>
  </si>
  <si>
    <t>Camiseta De Malha, Em Algodão 100% E Gramatura De 210g/m2 Com Manga Longa, Decote Redondo, Com Ribana, Punho Nas Mangas.</t>
  </si>
  <si>
    <t>Camiseta De Malha, Em Algodão 100% E Gramatura De 210g/m2 Com Manga Curta, Decote Redondo, Com Ribana.</t>
  </si>
  <si>
    <t>Jaqueta de boa qualidade.</t>
  </si>
  <si>
    <t>Capa de chuva em pvc na cor amarela confeccionada em tecido sintético plastificado com PVC (suporte têxtil sintético revestido numa das faces com impregnação de PVC), com mangas, com o capuz para proteção da cabeça acoplado na capa, fechamento frontal com botões de pressão, inteiramente costurada por meio de soldagem eletrônica.</t>
  </si>
  <si>
    <t>Total Mensal</t>
  </si>
  <si>
    <t>EQUIPAMENTOS / EPIs</t>
  </si>
  <si>
    <t>Máscara multiuso, tipo uso descartável, finalidade proteção química: poeira, névoa, fumos metálicos, tipo correia dupla: dois elásticos, cor azul, características adicionais elementro filtrante PFF1/semifacial.</t>
  </si>
  <si>
    <t>Óculos de proteção individual, material armação em aço revestido de polipropileno, material lente em acrílico transparente, incolor, tipo lente anti-embaçante, características adicionais ajuste e regulagem lateral, esterelizável a frio, tamanho único.</t>
  </si>
  <si>
    <t>Protetor auricular, material silicone, material haste poliéster, tamanho único, características adicionais tipo plug.</t>
  </si>
  <si>
    <t>Protetor solar, tipo proteção UVA/UVB, fator proteção fator 30, forma farmacêutica loção cremosa, característica adicional isento de óleo - frasco de 120ml.</t>
  </si>
  <si>
    <t xml:space="preserve">Avental para Eletrecista  </t>
  </si>
  <si>
    <t>Capacete com forro de borracha para choques elétricos;</t>
  </si>
  <si>
    <t xml:space="preserve">Luvas de borracha - cano curto, tamanho único. O produto deverá ser certificado pelo IMETRO </t>
  </si>
  <si>
    <t>Luva de cobertura confeccionada em vaqueta, proteção para as mãos do usuário contra agentes abrasivos e escoriantes para ser usada sobre luvas de borracha para alta baixa tensão;</t>
  </si>
  <si>
    <t>Luvas de BT 500V classe 0 e MT 17.000V Classe II</t>
  </si>
  <si>
    <t>SANTO AUGUSTO</t>
  </si>
  <si>
    <t>Casaco de abrigo com gramatura mínima de 274gr/m.l, confeccionado em seletel, com composição 100% poliester.</t>
  </si>
  <si>
    <t>Peça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</si>
</sst>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R$&quot;\ * #,##0.00_-;\-&quot;R$&quot;\ * #,##0.00_-;_-&quot;R$&quot;\ * &quot;-&quot;??_-;_-@_-"/>
    <numFmt numFmtId="164" formatCode="dddd&quot;, &quot;mmmm\ dd&quot;, &quot;yyyy"/>
    <numFmt numFmtId="165" formatCode="d/m/yyyy"/>
    <numFmt numFmtId="166" formatCode="_(* #,##0.00_);_(* \(#,##0.00\);_(* \-??_);_(@_)"/>
    <numFmt numFmtId="167" formatCode="_(&quot;R$ &quot;* #,##0.00_);_(&quot;R$ &quot;* \(#,##0.00\);_(&quot;R$ &quot;* \-??_);_(@_)"/>
    <numFmt numFmtId="168" formatCode="&quot;R$ &quot;#,##0.00_);&quot;(R$ &quot;#,##0.00\)"/>
    <numFmt numFmtId="169" formatCode="&quot;R$ &quot;#,##0.00"/>
    <numFmt numFmtId="170" formatCode="_(* #,##0_);_(* \(#,##0\);_(* \-??_);_(@_)"/>
    <numFmt numFmtId="171" formatCode="0.000%"/>
  </numFmts>
  <fonts count="23" x14ac:knownFonts="1">
    <font>
      <sz val="11"/>
      <color rgb="FF000000"/>
      <name val="Calibri"/>
      <family val="2"/>
      <charset val="1"/>
    </font>
    <font>
      <b/>
      <sz val="18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0"/>
      <color rgb="FFFF0000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000000"/>
      <name val="Calibri"/>
      <family val="2"/>
      <charset val="1"/>
    </font>
    <font>
      <i/>
      <sz val="10.5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sz val="11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8"/>
      <color rgb="FFFF0000"/>
      <name val="Tahoma"/>
      <family val="2"/>
      <charset val="1"/>
    </font>
    <font>
      <b/>
      <sz val="8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Verdana"/>
      <family val="2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BFBFBF"/>
      </patternFill>
    </fill>
    <fill>
      <patternFill patternType="solid">
        <fgColor rgb="FF808080"/>
        <bgColor rgb="FF969696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18" fillId="0" borderId="0" applyBorder="0" applyProtection="0"/>
    <xf numFmtId="167" fontId="18" fillId="0" borderId="0" applyBorder="0" applyProtection="0"/>
    <xf numFmtId="9" fontId="18" fillId="0" borderId="0" applyBorder="0" applyProtection="0"/>
    <xf numFmtId="0" fontId="20" fillId="0" borderId="0"/>
  </cellStyleXfs>
  <cellXfs count="163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Protection="1"/>
    <xf numFmtId="0" fontId="3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right"/>
      <protection locked="0"/>
    </xf>
    <xf numFmtId="0" fontId="0" fillId="0" borderId="3" xfId="0" applyBorder="1" applyAlignment="1" applyProtection="1">
      <protection locked="0"/>
    </xf>
    <xf numFmtId="0" fontId="0" fillId="0" borderId="0" xfId="0" applyAlignment="1" applyProtection="1">
      <alignment horizontal="center"/>
      <protection locked="0"/>
    </xf>
    <xf numFmtId="10" fontId="0" fillId="0" borderId="0" xfId="3" applyNumberFormat="1" applyFont="1" applyBorder="1" applyAlignment="1" applyProtection="1">
      <protection locked="0"/>
    </xf>
    <xf numFmtId="0" fontId="5" fillId="0" borderId="1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left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" fontId="6" fillId="0" borderId="1" xfId="0" applyNumberFormat="1" applyFont="1" applyBorder="1" applyAlignment="1" applyProtection="1">
      <alignment horizontal="right"/>
      <protection locked="0"/>
    </xf>
    <xf numFmtId="1" fontId="4" fillId="0" borderId="1" xfId="0" applyNumberFormat="1" applyFont="1" applyBorder="1" applyAlignment="1" applyProtection="1">
      <alignment vertical="center"/>
      <protection locked="0"/>
    </xf>
    <xf numFmtId="0" fontId="3" fillId="0" borderId="5" xfId="0" applyFont="1" applyBorder="1" applyProtection="1"/>
    <xf numFmtId="0" fontId="0" fillId="0" borderId="7" xfId="0" applyBorder="1" applyProtection="1"/>
    <xf numFmtId="0" fontId="0" fillId="0" borderId="0" xfId="0" applyProtection="1"/>
    <xf numFmtId="0" fontId="0" fillId="0" borderId="0" xfId="0" applyAlignment="1" applyProtection="1">
      <protection locked="0"/>
    </xf>
    <xf numFmtId="0" fontId="3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right"/>
      <protection locked="0"/>
    </xf>
    <xf numFmtId="167" fontId="4" fillId="0" borderId="1" xfId="1" applyNumberFormat="1" applyFont="1" applyBorder="1" applyAlignment="1" applyProtection="1">
      <alignment horizontal="right"/>
      <protection locked="0"/>
    </xf>
    <xf numFmtId="0" fontId="3" fillId="0" borderId="4" xfId="0" applyFont="1" applyBorder="1" applyProtection="1"/>
    <xf numFmtId="0" fontId="8" fillId="0" borderId="1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left"/>
    </xf>
    <xf numFmtId="168" fontId="9" fillId="0" borderId="1" xfId="0" applyNumberFormat="1" applyFont="1" applyBorder="1" applyAlignment="1" applyProtection="1">
      <alignment horizontal="distributed" vertical="distributed" wrapText="1"/>
      <protection locked="0"/>
    </xf>
    <xf numFmtId="169" fontId="10" fillId="0" borderId="1" xfId="0" applyNumberFormat="1" applyFont="1" applyBorder="1" applyAlignment="1" applyProtection="1">
      <alignment horizontal="distributed" wrapText="1"/>
      <protection locked="0"/>
    </xf>
    <xf numFmtId="0" fontId="9" fillId="0" borderId="1" xfId="0" applyFont="1" applyBorder="1" applyAlignment="1" applyProtection="1"/>
    <xf numFmtId="9" fontId="10" fillId="0" borderId="1" xfId="0" applyNumberFormat="1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 vertical="center"/>
    </xf>
    <xf numFmtId="168" fontId="3" fillId="2" borderId="1" xfId="0" applyNumberFormat="1" applyFont="1" applyFill="1" applyBorder="1" applyAlignment="1" applyProtection="1">
      <alignment horizontal="distributed" vertical="center"/>
    </xf>
    <xf numFmtId="0" fontId="0" fillId="0" borderId="1" xfId="0" applyFont="1" applyBorder="1" applyAlignment="1" applyProtection="1"/>
    <xf numFmtId="169" fontId="0" fillId="3" borderId="1" xfId="0" applyNumberFormat="1" applyFill="1" applyBorder="1" applyAlignment="1" applyProtection="1">
      <alignment horizontal="distributed"/>
    </xf>
    <xf numFmtId="0" fontId="4" fillId="0" borderId="1" xfId="0" applyFont="1" applyBorder="1" applyAlignment="1" applyProtection="1">
      <protection locked="0"/>
    </xf>
    <xf numFmtId="169" fontId="4" fillId="0" borderId="1" xfId="0" applyNumberFormat="1" applyFont="1" applyBorder="1" applyAlignment="1" applyProtection="1">
      <alignment horizontal="distributed"/>
      <protection locked="0"/>
    </xf>
    <xf numFmtId="169" fontId="4" fillId="0" borderId="1" xfId="0" applyNumberFormat="1" applyFont="1" applyBorder="1" applyAlignment="1" applyProtection="1">
      <alignment horizontal="distributed"/>
      <protection locked="0"/>
    </xf>
    <xf numFmtId="168" fontId="0" fillId="3" borderId="1" xfId="0" applyNumberFormat="1" applyFill="1" applyBorder="1" applyAlignment="1" applyProtection="1">
      <alignment horizontal="distributed" vertical="center"/>
    </xf>
    <xf numFmtId="170" fontId="4" fillId="0" borderId="1" xfId="1" applyNumberFormat="1" applyFont="1" applyBorder="1" applyAlignment="1" applyProtection="1">
      <alignment horizontal="distributed"/>
      <protection locked="0"/>
    </xf>
    <xf numFmtId="10" fontId="4" fillId="0" borderId="1" xfId="0" applyNumberFormat="1" applyFont="1" applyBorder="1" applyAlignment="1" applyProtection="1">
      <alignment horizontal="right"/>
      <protection locked="0"/>
    </xf>
    <xf numFmtId="168" fontId="10" fillId="0" borderId="1" xfId="0" applyNumberFormat="1" applyFont="1" applyBorder="1" applyAlignment="1" applyProtection="1">
      <alignment horizontal="distributed" vertical="center"/>
      <protection locked="0"/>
    </xf>
    <xf numFmtId="168" fontId="10" fillId="0" borderId="1" xfId="0" applyNumberFormat="1" applyFont="1" applyBorder="1" applyAlignment="1" applyProtection="1">
      <alignment horizontal="distributed" vertical="center"/>
      <protection locked="0"/>
    </xf>
    <xf numFmtId="0" fontId="3" fillId="0" borderId="5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168" fontId="4" fillId="0" borderId="1" xfId="0" applyNumberFormat="1" applyFont="1" applyBorder="1" applyAlignment="1" applyProtection="1">
      <alignment horizontal="distributed" vertical="center"/>
      <protection locked="0"/>
    </xf>
    <xf numFmtId="0" fontId="3" fillId="0" borderId="4" xfId="0" applyFont="1" applyBorder="1" applyAlignment="1" applyProtection="1">
      <alignment horizontal="center"/>
    </xf>
    <xf numFmtId="10" fontId="0" fillId="0" borderId="1" xfId="3" applyNumberFormat="1" applyFont="1" applyBorder="1" applyAlignment="1" applyProtection="1">
      <alignment horizontal="center"/>
    </xf>
    <xf numFmtId="168" fontId="0" fillId="0" borderId="1" xfId="0" applyNumberFormat="1" applyBorder="1" applyAlignment="1" applyProtection="1">
      <alignment horizontal="distributed" vertical="center"/>
    </xf>
    <xf numFmtId="10" fontId="4" fillId="0" borderId="1" xfId="3" applyNumberFormat="1" applyFont="1" applyBorder="1" applyAlignment="1" applyProtection="1">
      <alignment horizontal="center" vertical="center"/>
      <protection locked="0"/>
    </xf>
    <xf numFmtId="10" fontId="3" fillId="2" borderId="1" xfId="3" applyNumberFormat="1" applyFont="1" applyFill="1" applyBorder="1" applyAlignment="1" applyProtection="1">
      <alignment horizontal="center"/>
    </xf>
    <xf numFmtId="0" fontId="3" fillId="0" borderId="7" xfId="0" applyFont="1" applyBorder="1" applyProtection="1"/>
    <xf numFmtId="171" fontId="0" fillId="0" borderId="1" xfId="3" applyNumberFormat="1" applyFont="1" applyBorder="1" applyAlignment="1" applyProtection="1">
      <alignment horizontal="center"/>
    </xf>
    <xf numFmtId="10" fontId="0" fillId="2" borderId="1" xfId="3" applyNumberFormat="1" applyFont="1" applyFill="1" applyBorder="1" applyAlignment="1" applyProtection="1">
      <alignment horizontal="center"/>
    </xf>
    <xf numFmtId="168" fontId="0" fillId="2" borderId="1" xfId="0" applyNumberFormat="1" applyFill="1" applyBorder="1" applyAlignment="1" applyProtection="1">
      <alignment horizontal="distributed" vertical="center"/>
    </xf>
    <xf numFmtId="10" fontId="0" fillId="0" borderId="1" xfId="3" applyNumberFormat="1" applyFont="1" applyBorder="1" applyAlignment="1" applyProtection="1">
      <alignment horizontal="center" vertical="center"/>
    </xf>
    <xf numFmtId="168" fontId="13" fillId="5" borderId="1" xfId="0" applyNumberFormat="1" applyFont="1" applyFill="1" applyBorder="1" applyAlignment="1" applyProtection="1">
      <alignment horizontal="center"/>
    </xf>
    <xf numFmtId="0" fontId="13" fillId="0" borderId="1" xfId="0" applyFont="1" applyBorder="1" applyAlignment="1" applyProtection="1">
      <alignment horizontal="center"/>
      <protection locked="0"/>
    </xf>
    <xf numFmtId="168" fontId="0" fillId="0" borderId="10" xfId="0" applyNumberFormat="1" applyFont="1" applyBorder="1" applyAlignment="1" applyProtection="1">
      <alignment horizontal="distributed"/>
    </xf>
    <xf numFmtId="168" fontId="0" fillId="0" borderId="0" xfId="0" applyNumberFormat="1" applyProtection="1">
      <protection locked="0"/>
    </xf>
    <xf numFmtId="168" fontId="14" fillId="0" borderId="1" xfId="0" applyNumberFormat="1" applyFont="1" applyBorder="1" applyAlignment="1" applyProtection="1">
      <alignment horizontal="distributed" vertical="center"/>
    </xf>
    <xf numFmtId="0" fontId="3" fillId="0" borderId="11" xfId="0" applyFont="1" applyBorder="1" applyAlignment="1" applyProtection="1">
      <alignment horizontal="center" vertical="center"/>
    </xf>
    <xf numFmtId="10" fontId="3" fillId="2" borderId="1" xfId="0" applyNumberFormat="1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vertical="center"/>
    </xf>
    <xf numFmtId="168" fontId="0" fillId="0" borderId="10" xfId="0" applyNumberFormat="1" applyFont="1" applyBorder="1" applyAlignment="1" applyProtection="1">
      <alignment horizontal="distributed" vertical="center"/>
    </xf>
    <xf numFmtId="10" fontId="0" fillId="0" borderId="1" xfId="3" applyNumberFormat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10" fontId="0" fillId="0" borderId="1" xfId="3" applyNumberFormat="1" applyFont="1" applyBorder="1" applyAlignment="1" applyProtection="1">
      <alignment horizontal="center" vertical="center"/>
      <protection locked="0"/>
    </xf>
    <xf numFmtId="10" fontId="0" fillId="2" borderId="1" xfId="3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10" fontId="4" fillId="0" borderId="1" xfId="3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168" fontId="0" fillId="0" borderId="1" xfId="0" applyNumberFormat="1" applyFont="1" applyBorder="1" applyAlignment="1" applyProtection="1">
      <alignment horizontal="distributed" vertical="distributed" wrapText="1"/>
    </xf>
    <xf numFmtId="10" fontId="4" fillId="5" borderId="1" xfId="3" applyNumberFormat="1" applyFont="1" applyFill="1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vertical="center"/>
      <protection locked="0"/>
    </xf>
    <xf numFmtId="10" fontId="4" fillId="5" borderId="1" xfId="3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/>
    <xf numFmtId="0" fontId="7" fillId="0" borderId="0" xfId="0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center"/>
    </xf>
    <xf numFmtId="168" fontId="0" fillId="0" borderId="1" xfId="0" applyNumberFormat="1" applyBorder="1" applyAlignment="1" applyProtection="1">
      <alignment horizontal="distributed"/>
    </xf>
    <xf numFmtId="168" fontId="0" fillId="2" borderId="1" xfId="0" applyNumberFormat="1" applyFill="1" applyBorder="1" applyAlignment="1" applyProtection="1">
      <alignment horizontal="distributed"/>
    </xf>
    <xf numFmtId="168" fontId="0" fillId="2" borderId="1" xfId="0" applyNumberFormat="1" applyFont="1" applyFill="1" applyBorder="1" applyAlignment="1" applyProtection="1">
      <alignment horizontal="distributed"/>
    </xf>
    <xf numFmtId="0" fontId="3" fillId="0" borderId="1" xfId="0" applyFont="1" applyBorder="1" applyAlignment="1" applyProtection="1">
      <alignment horizontal="center"/>
      <protection locked="0"/>
    </xf>
    <xf numFmtId="10" fontId="3" fillId="0" borderId="1" xfId="3" applyNumberFormat="1" applyFont="1" applyBorder="1" applyAlignment="1" applyProtection="1">
      <protection locked="0"/>
    </xf>
    <xf numFmtId="168" fontId="0" fillId="7" borderId="1" xfId="0" applyNumberFormat="1" applyFill="1" applyBorder="1" applyAlignment="1" applyProtection="1">
      <alignment horizontal="distributed" vertical="center"/>
    </xf>
    <xf numFmtId="0" fontId="0" fillId="6" borderId="0" xfId="0" applyFill="1" applyProtection="1">
      <protection locked="0"/>
    </xf>
    <xf numFmtId="168" fontId="13" fillId="5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10" fontId="14" fillId="0" borderId="1" xfId="3" applyNumberFormat="1" applyFont="1" applyBorder="1" applyAlignment="1" applyProtection="1">
      <alignment horizontal="center" vertical="center"/>
      <protection locked="0"/>
    </xf>
    <xf numFmtId="0" fontId="19" fillId="8" borderId="1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21" fillId="0" borderId="1" xfId="4" applyFont="1" applyFill="1" applyBorder="1" applyAlignment="1">
      <alignment horizontal="center" vertical="center" wrapText="1"/>
    </xf>
    <xf numFmtId="167" fontId="22" fillId="0" borderId="1" xfId="2" applyFont="1" applyBorder="1" applyAlignment="1">
      <alignment horizontal="center" vertical="center"/>
    </xf>
    <xf numFmtId="167" fontId="0" fillId="0" borderId="1" xfId="2" applyFont="1" applyBorder="1" applyAlignment="1">
      <alignment horizontal="center" vertical="center"/>
    </xf>
    <xf numFmtId="167" fontId="0" fillId="0" borderId="1" xfId="2" applyFont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left" vertical="center" wrapText="1"/>
    </xf>
    <xf numFmtId="0" fontId="21" fillId="0" borderId="1" xfId="4" applyFont="1" applyBorder="1" applyAlignment="1">
      <alignment horizontal="center" vertical="center" wrapText="1"/>
    </xf>
    <xf numFmtId="167" fontId="21" fillId="0" borderId="1" xfId="2" applyFont="1" applyBorder="1" applyAlignment="1">
      <alignment horizontal="center" vertical="center" wrapText="1"/>
    </xf>
    <xf numFmtId="167" fontId="0" fillId="0" borderId="0" xfId="2" applyFont="1" applyAlignment="1">
      <alignment horizontal="center" vertical="center" wrapText="1"/>
    </xf>
    <xf numFmtId="167" fontId="19" fillId="8" borderId="1" xfId="2" applyFont="1" applyFill="1" applyBorder="1" applyAlignment="1">
      <alignment horizontal="center" vertical="center"/>
    </xf>
    <xf numFmtId="0" fontId="22" fillId="0" borderId="11" xfId="0" applyFont="1" applyBorder="1" applyAlignment="1">
      <alignment vertical="center" wrapText="1"/>
    </xf>
    <xf numFmtId="4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  <protection locked="0"/>
    </xf>
    <xf numFmtId="164" fontId="4" fillId="0" borderId="2" xfId="0" applyNumberFormat="1" applyFont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right" vertical="center"/>
      <protection locked="0"/>
    </xf>
    <xf numFmtId="0" fontId="7" fillId="0" borderId="6" xfId="0" applyFont="1" applyBorder="1" applyAlignment="1" applyProtection="1">
      <alignment horizontal="left"/>
    </xf>
    <xf numFmtId="0" fontId="7" fillId="0" borderId="8" xfId="0" applyFont="1" applyBorder="1" applyAlignment="1" applyProtection="1"/>
    <xf numFmtId="0" fontId="7" fillId="0" borderId="8" xfId="0" applyFont="1" applyBorder="1" applyAlignment="1" applyProtection="1">
      <alignment horizontal="left"/>
    </xf>
    <xf numFmtId="0" fontId="3" fillId="4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7" fillId="0" borderId="9" xfId="0" applyFont="1" applyBorder="1" applyAlignment="1" applyProtection="1">
      <alignment horizontal="left"/>
    </xf>
    <xf numFmtId="0" fontId="9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left" vertical="center"/>
    </xf>
    <xf numFmtId="168" fontId="9" fillId="0" borderId="1" xfId="0" applyNumberFormat="1" applyFont="1" applyBorder="1" applyAlignment="1" applyProtection="1">
      <alignment horizontal="distributed" vertical="distributed" wrapText="1"/>
    </xf>
    <xf numFmtId="0" fontId="3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/>
      <protection locked="0"/>
    </xf>
    <xf numFmtId="0" fontId="0" fillId="0" borderId="4" xfId="0" applyFont="1" applyBorder="1" applyAlignment="1" applyProtection="1">
      <alignment horizontal="center" vertical="center"/>
    </xf>
    <xf numFmtId="168" fontId="0" fillId="3" borderId="10" xfId="0" applyNumberFormat="1" applyFill="1" applyBorder="1" applyAlignment="1" applyProtection="1">
      <alignment horizontal="distributed" vertical="center"/>
    </xf>
    <xf numFmtId="0" fontId="11" fillId="0" borderId="1" xfId="0" applyFont="1" applyBorder="1" applyAlignment="1" applyProtection="1">
      <alignment horizontal="center" vertical="center" wrapText="1"/>
    </xf>
    <xf numFmtId="168" fontId="0" fillId="3" borderId="1" xfId="0" applyNumberFormat="1" applyFill="1" applyBorder="1" applyAlignment="1" applyProtection="1">
      <alignment horizontal="distributed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/>
      <protection locked="0"/>
    </xf>
    <xf numFmtId="0" fontId="7" fillId="0" borderId="6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horizontal="left" vertical="center"/>
    </xf>
    <xf numFmtId="0" fontId="12" fillId="0" borderId="6" xfId="0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justify" vertical="center" wrapText="1"/>
    </xf>
    <xf numFmtId="10" fontId="0" fillId="0" borderId="1" xfId="3" applyNumberFormat="1" applyFont="1" applyBorder="1" applyAlignment="1" applyProtection="1">
      <alignment horizontal="center" vertical="center"/>
    </xf>
    <xf numFmtId="168" fontId="0" fillId="0" borderId="1" xfId="0" applyNumberFormat="1" applyBorder="1" applyAlignment="1" applyProtection="1">
      <alignment horizontal="distributed" vertical="center"/>
    </xf>
    <xf numFmtId="0" fontId="13" fillId="5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justify" wrapText="1"/>
    </xf>
    <xf numFmtId="0" fontId="0" fillId="0" borderId="1" xfId="0" applyFont="1" applyBorder="1" applyAlignment="1" applyProtection="1">
      <alignment horizontal="justify" wrapText="1"/>
    </xf>
    <xf numFmtId="0" fontId="0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top"/>
    </xf>
    <xf numFmtId="0" fontId="0" fillId="0" borderId="1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vertical="top" wrapText="1"/>
    </xf>
    <xf numFmtId="0" fontId="0" fillId="0" borderId="1" xfId="0" applyFont="1" applyBorder="1" applyAlignment="1" applyProtection="1">
      <alignment vertical="center" wrapText="1"/>
    </xf>
    <xf numFmtId="0" fontId="0" fillId="2" borderId="1" xfId="0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/>
    </xf>
    <xf numFmtId="167" fontId="0" fillId="0" borderId="1" xfId="2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/>
    </xf>
    <xf numFmtId="0" fontId="0" fillId="4" borderId="1" xfId="0" applyFont="1" applyFill="1" applyBorder="1" applyAlignment="1" applyProtection="1">
      <alignment horizontal="center"/>
    </xf>
    <xf numFmtId="0" fontId="3" fillId="5" borderId="12" xfId="0" applyFont="1" applyFill="1" applyBorder="1" applyAlignment="1" applyProtection="1">
      <alignment horizontal="center"/>
    </xf>
    <xf numFmtId="0" fontId="3" fillId="5" borderId="1" xfId="0" applyFont="1" applyFill="1" applyBorder="1" applyAlignment="1" applyProtection="1">
      <alignment horizontal="center"/>
    </xf>
    <xf numFmtId="0" fontId="19" fillId="8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5">
    <cellStyle name="Moeda" xfId="2" builtinId="4"/>
    <cellStyle name="Normal" xfId="0" builtinId="0"/>
    <cellStyle name="Normal 5" xfId="4"/>
    <cellStyle name="Porcentagem" xfId="3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46440</xdr:colOff>
      <xdr:row>7</xdr:row>
      <xdr:rowOff>34920</xdr:rowOff>
    </xdr:from>
    <xdr:to>
      <xdr:col>4</xdr:col>
      <xdr:colOff>640860</xdr:colOff>
      <xdr:row>7</xdr:row>
      <xdr:rowOff>158400</xdr:rowOff>
    </xdr:to>
    <xdr:sp macro="" textlink="">
      <xdr:nvSpPr>
        <xdr:cNvPr id="2" name="CustomShape 1"/>
        <xdr:cNvSpPr/>
      </xdr:nvSpPr>
      <xdr:spPr>
        <a:xfrm>
          <a:off x="4127400" y="1505520"/>
          <a:ext cx="632520" cy="123480"/>
        </a:xfrm>
        <a:prstGeom prst="rightArrow">
          <a:avLst>
            <a:gd name="adj1" fmla="val 50000"/>
            <a:gd name="adj2" fmla="val 50000"/>
          </a:avLst>
        </a:prstGeom>
        <a:solidFill>
          <a:srgbClr val="0070C0"/>
        </a:solidFill>
        <a:ln w="25560">
          <a:solidFill>
            <a:srgbClr val="3A5F8B"/>
          </a:solidFill>
          <a:rou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6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6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6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FF"/>
    <pageSetUpPr fitToPage="1"/>
  </sheetPr>
  <dimension ref="A1:AMK177"/>
  <sheetViews>
    <sheetView showGridLines="0" tabSelected="1" zoomScaleNormal="100" workbookViewId="0">
      <selection activeCell="E11" sqref="E11:F11"/>
    </sheetView>
  </sheetViews>
  <sheetFormatPr defaultRowHeight="15" x14ac:dyDescent="0.25"/>
  <cols>
    <col min="1" max="1" width="3.140625" style="1"/>
    <col min="2" max="2" width="9.28515625" style="1"/>
    <col min="3" max="4" width="22.7109375" style="1"/>
    <col min="5" max="5" width="13.28515625" style="1" customWidth="1"/>
    <col min="6" max="6" width="32.140625" style="1"/>
    <col min="7" max="7" width="17.85546875" style="1"/>
    <col min="8" max="8" width="14" style="1"/>
    <col min="9" max="1025" width="9.140625" style="1"/>
  </cols>
  <sheetData>
    <row r="1" spans="1:8" ht="23.25" x14ac:dyDescent="0.35">
      <c r="A1"/>
      <c r="B1" s="105" t="s">
        <v>174</v>
      </c>
      <c r="C1" s="105"/>
      <c r="D1" s="105"/>
      <c r="E1" s="105"/>
      <c r="F1" s="105"/>
      <c r="G1"/>
      <c r="H1"/>
    </row>
    <row r="2" spans="1:8" ht="18.75" x14ac:dyDescent="0.3">
      <c r="A2"/>
      <c r="B2" s="106" t="s">
        <v>0</v>
      </c>
      <c r="C2" s="106"/>
      <c r="D2" s="106"/>
      <c r="E2" s="106"/>
      <c r="F2" s="106"/>
      <c r="G2"/>
      <c r="H2"/>
    </row>
    <row r="3" spans="1:8" ht="15" customHeight="1" x14ac:dyDescent="0.25">
      <c r="A3"/>
      <c r="B3" s="2" t="s">
        <v>1</v>
      </c>
      <c r="C3" s="107"/>
      <c r="D3" s="107"/>
      <c r="E3" s="3" t="s">
        <v>2</v>
      </c>
      <c r="F3" s="4"/>
      <c r="G3"/>
      <c r="H3"/>
    </row>
    <row r="4" spans="1:8" ht="15" customHeight="1" x14ac:dyDescent="0.25">
      <c r="A4"/>
      <c r="B4" s="2" t="s">
        <v>3</v>
      </c>
      <c r="C4" s="108">
        <f ca="1">NOW()</f>
        <v>42556.412820717589</v>
      </c>
      <c r="D4" s="108"/>
      <c r="E4" s="108"/>
      <c r="F4" s="108"/>
      <c r="G4"/>
      <c r="H4"/>
    </row>
    <row r="5" spans="1:8" ht="15" customHeight="1" x14ac:dyDescent="0.25">
      <c r="A5"/>
      <c r="B5" s="109" t="s">
        <v>4</v>
      </c>
      <c r="C5" s="109"/>
      <c r="D5" s="109"/>
      <c r="E5" s="109"/>
      <c r="F5" s="109"/>
      <c r="G5" s="5"/>
      <c r="H5" s="18"/>
    </row>
    <row r="6" spans="1:8" x14ac:dyDescent="0.25">
      <c r="A6"/>
      <c r="B6" s="110" t="s">
        <v>5</v>
      </c>
      <c r="C6" s="110"/>
      <c r="D6" s="111" t="s">
        <v>6</v>
      </c>
      <c r="E6" s="111"/>
      <c r="F6" s="111"/>
      <c r="G6" s="6"/>
      <c r="H6" s="6"/>
    </row>
    <row r="7" spans="1:8" ht="15" customHeight="1" x14ac:dyDescent="0.25">
      <c r="A7"/>
      <c r="B7" s="110" t="s">
        <v>7</v>
      </c>
      <c r="C7" s="110"/>
      <c r="D7" s="111"/>
      <c r="E7" s="111"/>
      <c r="F7" s="111"/>
      <c r="G7" s="6"/>
      <c r="H7" s="7"/>
    </row>
    <row r="8" spans="1:8" ht="15" customHeight="1" x14ac:dyDescent="0.25">
      <c r="A8"/>
      <c r="B8" s="110" t="s">
        <v>8</v>
      </c>
      <c r="C8" s="110"/>
      <c r="D8" s="110"/>
      <c r="E8" s="8">
        <v>2</v>
      </c>
      <c r="F8" s="9" t="str">
        <f>IF(E8=1,"Lucro Real",IF(E8=2,"Lucro Presumido",IF(E8=3,"SIMPLES-Anexo III",IF(E8=4,"SIMPLES-Anexo IV","RT Inválido"))))</f>
        <v>Lucro Presumido</v>
      </c>
      <c r="G8" s="6"/>
      <c r="H8" s="7"/>
    </row>
    <row r="9" spans="1:8" x14ac:dyDescent="0.25">
      <c r="A9"/>
      <c r="B9" s="109" t="s">
        <v>9</v>
      </c>
      <c r="C9" s="109"/>
      <c r="D9" s="109"/>
      <c r="E9" s="109"/>
      <c r="F9" s="109"/>
      <c r="G9" s="6"/>
      <c r="H9" s="7"/>
    </row>
    <row r="10" spans="1:8" x14ac:dyDescent="0.25">
      <c r="A10"/>
      <c r="B10" s="10" t="s">
        <v>10</v>
      </c>
      <c r="C10" s="112" t="s">
        <v>11</v>
      </c>
      <c r="D10" s="112"/>
      <c r="E10" s="112"/>
      <c r="F10" s="12"/>
      <c r="G10" s="6"/>
      <c r="H10" s="7"/>
    </row>
    <row r="11" spans="1:8" x14ac:dyDescent="0.25">
      <c r="A11"/>
      <c r="B11" s="10" t="s">
        <v>12</v>
      </c>
      <c r="C11" s="113" t="s">
        <v>13</v>
      </c>
      <c r="D11" s="113"/>
      <c r="E11" s="114" t="s">
        <v>202</v>
      </c>
      <c r="F11" s="114"/>
      <c r="G11"/>
      <c r="H11"/>
    </row>
    <row r="12" spans="1:8" x14ac:dyDescent="0.25">
      <c r="A12"/>
      <c r="B12" s="10" t="s">
        <v>14</v>
      </c>
      <c r="C12" s="112" t="s">
        <v>15</v>
      </c>
      <c r="D12" s="112"/>
      <c r="E12" s="112"/>
      <c r="F12" s="13" t="s">
        <v>170</v>
      </c>
      <c r="G12"/>
      <c r="H12"/>
    </row>
    <row r="13" spans="1:8" x14ac:dyDescent="0.25">
      <c r="A13"/>
      <c r="B13" s="10" t="s">
        <v>16</v>
      </c>
      <c r="C13" s="112" t="s">
        <v>17</v>
      </c>
      <c r="D13" s="112"/>
      <c r="E13" s="112"/>
      <c r="F13" s="14">
        <v>12</v>
      </c>
      <c r="G13"/>
      <c r="H13"/>
    </row>
    <row r="14" spans="1:8" x14ac:dyDescent="0.25">
      <c r="A14"/>
      <c r="B14" s="15" t="s">
        <v>18</v>
      </c>
      <c r="C14" s="115" t="s">
        <v>19</v>
      </c>
      <c r="D14" s="115"/>
      <c r="E14" s="115"/>
      <c r="F14" s="115"/>
      <c r="G14"/>
      <c r="H14"/>
    </row>
    <row r="15" spans="1:8" x14ac:dyDescent="0.25">
      <c r="A15"/>
      <c r="B15" s="16"/>
      <c r="C15" s="116" t="s">
        <v>20</v>
      </c>
      <c r="D15" s="116"/>
      <c r="E15" s="116"/>
      <c r="F15" s="116"/>
      <c r="G15"/>
      <c r="H15"/>
    </row>
    <row r="16" spans="1:8" x14ac:dyDescent="0.25">
      <c r="A16"/>
      <c r="B16" s="15" t="s">
        <v>21</v>
      </c>
      <c r="C16" s="115" t="s">
        <v>22</v>
      </c>
      <c r="D16" s="115"/>
      <c r="E16" s="115"/>
      <c r="F16" s="115"/>
      <c r="G16"/>
      <c r="H16"/>
    </row>
    <row r="17" spans="1:8" x14ac:dyDescent="0.25">
      <c r="A17"/>
      <c r="B17" s="16"/>
      <c r="C17" s="117" t="s">
        <v>23</v>
      </c>
      <c r="D17" s="117"/>
      <c r="E17" s="117"/>
      <c r="F17" s="117"/>
      <c r="G17"/>
      <c r="H17"/>
    </row>
    <row r="18" spans="1:8" ht="9" customHeight="1" x14ac:dyDescent="0.25">
      <c r="A18"/>
      <c r="B18" s="17"/>
      <c r="C18" s="17"/>
      <c r="D18" s="17"/>
      <c r="E18" s="17"/>
      <c r="F18" s="17"/>
      <c r="G18"/>
      <c r="H18"/>
    </row>
    <row r="19" spans="1:8" ht="23.25" x14ac:dyDescent="0.35">
      <c r="A19"/>
      <c r="B19" s="105" t="s">
        <v>24</v>
      </c>
      <c r="C19" s="105"/>
      <c r="D19" s="105"/>
      <c r="E19" s="105"/>
      <c r="F19" s="105"/>
      <c r="G19"/>
      <c r="H19"/>
    </row>
    <row r="20" spans="1:8" x14ac:dyDescent="0.25">
      <c r="A20"/>
      <c r="B20" s="118" t="s">
        <v>25</v>
      </c>
      <c r="C20" s="118"/>
      <c r="D20" s="118"/>
      <c r="E20" s="118"/>
      <c r="F20" s="118"/>
      <c r="G20"/>
      <c r="H20"/>
    </row>
    <row r="21" spans="1:8" x14ac:dyDescent="0.25">
      <c r="A21"/>
      <c r="B21" s="119" t="s">
        <v>26</v>
      </c>
      <c r="C21" s="119"/>
      <c r="D21" s="119"/>
      <c r="E21" s="119"/>
      <c r="F21" s="119"/>
      <c r="G21"/>
      <c r="H21"/>
    </row>
    <row r="22" spans="1:8" ht="12.6" customHeight="1" x14ac:dyDescent="0.25">
      <c r="A22"/>
      <c r="B22" s="112" t="s">
        <v>27</v>
      </c>
      <c r="C22" s="112"/>
      <c r="D22" s="112"/>
      <c r="E22" s="112"/>
      <c r="F22" s="112"/>
      <c r="G22"/>
      <c r="H22"/>
    </row>
    <row r="23" spans="1:8" ht="12.6" customHeight="1" x14ac:dyDescent="0.25">
      <c r="A23"/>
      <c r="B23" s="10">
        <v>1</v>
      </c>
      <c r="C23" s="112" t="s">
        <v>28</v>
      </c>
      <c r="D23" s="112"/>
      <c r="E23" s="112"/>
      <c r="F23" s="20" t="s">
        <v>171</v>
      </c>
      <c r="G23"/>
      <c r="H23"/>
    </row>
    <row r="24" spans="1:8" ht="12.6" customHeight="1" x14ac:dyDescent="0.25">
      <c r="A24"/>
      <c r="B24" s="10">
        <v>2</v>
      </c>
      <c r="C24" s="112" t="s">
        <v>169</v>
      </c>
      <c r="D24" s="112"/>
      <c r="E24" s="112"/>
      <c r="F24" s="21">
        <v>1245.2</v>
      </c>
      <c r="G24"/>
      <c r="H24"/>
    </row>
    <row r="25" spans="1:8" ht="12.6" customHeight="1" x14ac:dyDescent="0.25">
      <c r="A25"/>
      <c r="B25" s="10">
        <v>3</v>
      </c>
      <c r="C25" s="112" t="s">
        <v>29</v>
      </c>
      <c r="D25" s="112"/>
      <c r="E25" s="112"/>
      <c r="F25" s="20" t="s">
        <v>173</v>
      </c>
      <c r="G25"/>
      <c r="H25"/>
    </row>
    <row r="26" spans="1:8" ht="12.6" customHeight="1" x14ac:dyDescent="0.25">
      <c r="A26"/>
      <c r="B26" s="10">
        <v>4</v>
      </c>
      <c r="C26" s="112" t="s">
        <v>30</v>
      </c>
      <c r="D26" s="112"/>
      <c r="E26" s="112"/>
      <c r="F26" s="20" t="s">
        <v>172</v>
      </c>
      <c r="G26"/>
      <c r="H26"/>
    </row>
    <row r="27" spans="1:8" ht="12.6" customHeight="1" x14ac:dyDescent="0.25">
      <c r="A27"/>
      <c r="B27" s="22" t="s">
        <v>31</v>
      </c>
      <c r="C27" s="120" t="s">
        <v>32</v>
      </c>
      <c r="D27" s="120"/>
      <c r="E27" s="120"/>
      <c r="F27" s="120"/>
      <c r="G27"/>
      <c r="H27"/>
    </row>
    <row r="28" spans="1:8" x14ac:dyDescent="0.25">
      <c r="A28"/>
      <c r="B28" s="118" t="s">
        <v>33</v>
      </c>
      <c r="C28" s="118"/>
      <c r="D28" s="118" t="s">
        <v>34</v>
      </c>
      <c r="E28" s="118"/>
      <c r="F28" s="118"/>
      <c r="G28"/>
      <c r="H28"/>
    </row>
    <row r="29" spans="1:8" x14ac:dyDescent="0.25">
      <c r="A29"/>
      <c r="B29" s="19">
        <v>1</v>
      </c>
      <c r="C29" s="119" t="s">
        <v>35</v>
      </c>
      <c r="D29" s="119"/>
      <c r="E29" s="119"/>
      <c r="F29" s="19" t="s">
        <v>36</v>
      </c>
      <c r="G29"/>
      <c r="H29"/>
    </row>
    <row r="30" spans="1:8" ht="12.6" customHeight="1" x14ac:dyDescent="0.25">
      <c r="A30" s="1">
        <f>(F24/220)*(8*5/6*30)</f>
        <v>1132</v>
      </c>
      <c r="B30" s="23" t="s">
        <v>10</v>
      </c>
      <c r="C30" s="121" t="s">
        <v>37</v>
      </c>
      <c r="D30" s="121"/>
      <c r="E30" s="121"/>
      <c r="F30" s="25">
        <f>(F24/220)*150</f>
        <v>849</v>
      </c>
      <c r="G30"/>
      <c r="H30"/>
    </row>
    <row r="31" spans="1:8" ht="12.6" customHeight="1" x14ac:dyDescent="0.25">
      <c r="B31" s="23" t="s">
        <v>12</v>
      </c>
      <c r="C31" s="121" t="s">
        <v>39</v>
      </c>
      <c r="D31" s="121"/>
      <c r="E31" s="121"/>
      <c r="F31" s="25">
        <v>0</v>
      </c>
      <c r="G31"/>
      <c r="H31"/>
    </row>
    <row r="32" spans="1:8" ht="12.6" customHeight="1" x14ac:dyDescent="0.25">
      <c r="B32" s="122" t="s">
        <v>14</v>
      </c>
      <c r="C32" s="123" t="s">
        <v>38</v>
      </c>
      <c r="D32" s="24" t="s">
        <v>40</v>
      </c>
      <c r="E32" s="26">
        <f>F30</f>
        <v>849</v>
      </c>
      <c r="F32" s="124">
        <f>E32*E33</f>
        <v>254.7</v>
      </c>
      <c r="G32"/>
      <c r="H32"/>
    </row>
    <row r="33" spans="2:8" ht="12.6" customHeight="1" x14ac:dyDescent="0.25">
      <c r="B33" s="122"/>
      <c r="C33" s="123"/>
      <c r="D33" s="27" t="s">
        <v>41</v>
      </c>
      <c r="E33" s="28">
        <v>0.3</v>
      </c>
      <c r="F33" s="124"/>
      <c r="G33"/>
      <c r="H33"/>
    </row>
    <row r="34" spans="2:8" ht="12.6" customHeight="1" x14ac:dyDescent="0.25">
      <c r="B34" s="23" t="s">
        <v>16</v>
      </c>
      <c r="C34" s="121" t="s">
        <v>42</v>
      </c>
      <c r="D34" s="121"/>
      <c r="E34" s="121"/>
      <c r="F34" s="25">
        <v>0</v>
      </c>
      <c r="G34"/>
      <c r="H34"/>
    </row>
    <row r="35" spans="2:8" ht="12.6" customHeight="1" x14ac:dyDescent="0.25">
      <c r="B35" s="23" t="s">
        <v>43</v>
      </c>
      <c r="C35" s="121" t="s">
        <v>44</v>
      </c>
      <c r="D35" s="121"/>
      <c r="E35" s="121"/>
      <c r="F35" s="25">
        <v>0</v>
      </c>
      <c r="G35"/>
      <c r="H35"/>
    </row>
    <row r="36" spans="2:8" ht="12.6" customHeight="1" x14ac:dyDescent="0.25">
      <c r="B36" s="23" t="s">
        <v>45</v>
      </c>
      <c r="C36" s="121" t="s">
        <v>46</v>
      </c>
      <c r="D36" s="121"/>
      <c r="E36" s="121"/>
      <c r="F36" s="25">
        <v>0</v>
      </c>
      <c r="G36"/>
      <c r="H36"/>
    </row>
    <row r="37" spans="2:8" ht="12.6" customHeight="1" x14ac:dyDescent="0.25">
      <c r="B37" s="23" t="s">
        <v>47</v>
      </c>
      <c r="C37" s="121" t="s">
        <v>48</v>
      </c>
      <c r="D37" s="121"/>
      <c r="E37" s="121"/>
      <c r="F37" s="25">
        <v>0</v>
      </c>
      <c r="G37"/>
      <c r="H37"/>
    </row>
    <row r="38" spans="2:8" ht="12.6" customHeight="1" x14ac:dyDescent="0.25">
      <c r="B38" s="125" t="s">
        <v>49</v>
      </c>
      <c r="C38" s="126" t="s">
        <v>50</v>
      </c>
      <c r="D38" s="127"/>
      <c r="E38" s="127"/>
      <c r="F38" s="25">
        <v>0</v>
      </c>
      <c r="G38"/>
      <c r="H38"/>
    </row>
    <row r="39" spans="2:8" ht="12.6" customHeight="1" x14ac:dyDescent="0.25">
      <c r="B39" s="125"/>
      <c r="C39" s="126"/>
      <c r="D39" s="127"/>
      <c r="E39" s="127"/>
      <c r="F39" s="25">
        <v>0</v>
      </c>
      <c r="G39"/>
      <c r="H39"/>
    </row>
    <row r="40" spans="2:8" ht="12.6" customHeight="1" x14ac:dyDescent="0.25">
      <c r="B40" s="125"/>
      <c r="C40" s="126"/>
      <c r="D40" s="127"/>
      <c r="E40" s="127"/>
      <c r="F40" s="25">
        <v>0</v>
      </c>
      <c r="G40"/>
      <c r="H40"/>
    </row>
    <row r="41" spans="2:8" ht="12.6" customHeight="1" x14ac:dyDescent="0.25">
      <c r="B41" s="125"/>
      <c r="C41" s="126"/>
      <c r="D41" s="127"/>
      <c r="E41" s="127"/>
      <c r="F41" s="25">
        <v>0</v>
      </c>
      <c r="G41"/>
      <c r="H41"/>
    </row>
    <row r="42" spans="2:8" x14ac:dyDescent="0.25">
      <c r="B42" s="119" t="s">
        <v>51</v>
      </c>
      <c r="C42" s="119"/>
      <c r="D42" s="119"/>
      <c r="E42" s="119"/>
      <c r="F42" s="30">
        <f>SUM(F30:F41)</f>
        <v>1103.7</v>
      </c>
      <c r="G42"/>
      <c r="H42"/>
    </row>
    <row r="43" spans="2:8" x14ac:dyDescent="0.25">
      <c r="B43" s="118" t="s">
        <v>52</v>
      </c>
      <c r="C43" s="118"/>
      <c r="D43" s="118" t="s">
        <v>53</v>
      </c>
      <c r="E43" s="118"/>
      <c r="F43" s="118"/>
      <c r="G43"/>
      <c r="H43"/>
    </row>
    <row r="44" spans="2:8" x14ac:dyDescent="0.25">
      <c r="B44" s="19">
        <v>2</v>
      </c>
      <c r="C44" s="119" t="s">
        <v>54</v>
      </c>
      <c r="D44" s="119"/>
      <c r="E44" s="119"/>
      <c r="F44" s="19" t="s">
        <v>36</v>
      </c>
      <c r="G44"/>
      <c r="H44"/>
    </row>
    <row r="45" spans="2:8" ht="12.6" customHeight="1" x14ac:dyDescent="0.25">
      <c r="B45" s="125" t="s">
        <v>10</v>
      </c>
      <c r="C45" s="128" t="s">
        <v>55</v>
      </c>
      <c r="D45" s="31" t="s">
        <v>56</v>
      </c>
      <c r="E45" s="32">
        <f>ROUND(F30/30*30,2)</f>
        <v>849</v>
      </c>
      <c r="F45" s="129">
        <f>IF(E46&lt;&gt;0,ROUND((E46*E47*22)-(E45*0.06),2),0)</f>
        <v>0</v>
      </c>
      <c r="G45"/>
      <c r="H45"/>
    </row>
    <row r="46" spans="2:8" ht="12.6" customHeight="1" x14ac:dyDescent="0.25">
      <c r="B46" s="125"/>
      <c r="C46" s="128"/>
      <c r="D46" s="31" t="s">
        <v>57</v>
      </c>
      <c r="E46" s="33"/>
      <c r="F46" s="129"/>
      <c r="G46"/>
      <c r="H46"/>
    </row>
    <row r="47" spans="2:8" ht="12.6" customHeight="1" x14ac:dyDescent="0.25">
      <c r="B47" s="125"/>
      <c r="C47" s="128"/>
      <c r="D47" s="31" t="s">
        <v>58</v>
      </c>
      <c r="E47" s="34">
        <v>0</v>
      </c>
      <c r="F47" s="129"/>
      <c r="G47"/>
      <c r="H47"/>
    </row>
    <row r="48" spans="2:8" ht="12.6" customHeight="1" x14ac:dyDescent="0.25">
      <c r="B48" s="125" t="s">
        <v>12</v>
      </c>
      <c r="C48" s="130" t="s">
        <v>59</v>
      </c>
      <c r="D48" s="31" t="s">
        <v>60</v>
      </c>
      <c r="E48" s="35">
        <v>200</v>
      </c>
      <c r="F48" s="131">
        <f>ROUND(E48-(E48)*E50,2)</f>
        <v>160</v>
      </c>
      <c r="G48"/>
      <c r="H48"/>
    </row>
    <row r="49" spans="2:8" ht="12.6" customHeight="1" x14ac:dyDescent="0.25">
      <c r="B49" s="125"/>
      <c r="C49" s="130"/>
      <c r="D49" s="31" t="s">
        <v>61</v>
      </c>
      <c r="E49" s="37">
        <v>22</v>
      </c>
      <c r="F49" s="131"/>
      <c r="G49"/>
      <c r="H49"/>
    </row>
    <row r="50" spans="2:8" ht="12.6" customHeight="1" x14ac:dyDescent="0.25">
      <c r="B50" s="125"/>
      <c r="C50" s="130"/>
      <c r="D50" s="11" t="s">
        <v>62</v>
      </c>
      <c r="E50" s="38">
        <v>0.2</v>
      </c>
      <c r="F50" s="131"/>
      <c r="G50"/>
      <c r="H50"/>
    </row>
    <row r="51" spans="2:8" ht="12.6" customHeight="1" x14ac:dyDescent="0.25">
      <c r="B51" s="10" t="s">
        <v>14</v>
      </c>
      <c r="C51" s="121" t="s">
        <v>63</v>
      </c>
      <c r="D51" s="121"/>
      <c r="E51" s="121"/>
      <c r="F51" s="39">
        <v>0</v>
      </c>
      <c r="G51"/>
      <c r="H51"/>
    </row>
    <row r="52" spans="2:8" ht="12.6" customHeight="1" x14ac:dyDescent="0.25">
      <c r="B52" s="10" t="s">
        <v>16</v>
      </c>
      <c r="C52" s="121" t="s">
        <v>64</v>
      </c>
      <c r="D52" s="121"/>
      <c r="E52" s="121"/>
      <c r="F52" s="39">
        <v>0</v>
      </c>
      <c r="G52"/>
      <c r="H52"/>
    </row>
    <row r="53" spans="2:8" ht="12.6" customHeight="1" x14ac:dyDescent="0.25">
      <c r="B53" s="10" t="s">
        <v>43</v>
      </c>
      <c r="C53" s="121" t="s">
        <v>65</v>
      </c>
      <c r="D53" s="121"/>
      <c r="E53" s="121"/>
      <c r="F53" s="40">
        <v>0</v>
      </c>
      <c r="G53"/>
      <c r="H53"/>
    </row>
    <row r="54" spans="2:8" ht="12.6" customHeight="1" x14ac:dyDescent="0.25">
      <c r="B54" s="125" t="s">
        <v>45</v>
      </c>
      <c r="C54" s="132" t="s">
        <v>50</v>
      </c>
      <c r="D54" s="133"/>
      <c r="E54" s="133"/>
      <c r="F54" s="40">
        <v>0</v>
      </c>
      <c r="G54"/>
      <c r="H54"/>
    </row>
    <row r="55" spans="2:8" ht="12.6" customHeight="1" x14ac:dyDescent="0.25">
      <c r="B55" s="125"/>
      <c r="C55" s="132"/>
      <c r="D55" s="133"/>
      <c r="E55" s="133"/>
      <c r="F55" s="39">
        <v>0</v>
      </c>
      <c r="G55"/>
      <c r="H55"/>
    </row>
    <row r="56" spans="2:8" ht="12.6" customHeight="1" x14ac:dyDescent="0.25">
      <c r="B56" s="125"/>
      <c r="C56" s="132"/>
      <c r="D56" s="133"/>
      <c r="E56" s="133"/>
      <c r="F56" s="39">
        <v>0</v>
      </c>
      <c r="G56"/>
      <c r="H56"/>
    </row>
    <row r="57" spans="2:8" x14ac:dyDescent="0.25">
      <c r="B57" s="119" t="s">
        <v>66</v>
      </c>
      <c r="C57" s="119"/>
      <c r="D57" s="119"/>
      <c r="E57" s="119"/>
      <c r="F57" s="30">
        <f>SUM(F45:F56)</f>
        <v>160</v>
      </c>
      <c r="G57"/>
      <c r="H57"/>
    </row>
    <row r="58" spans="2:8" ht="12.6" customHeight="1" x14ac:dyDescent="0.25">
      <c r="B58" s="41" t="s">
        <v>31</v>
      </c>
      <c r="C58" s="134" t="s">
        <v>67</v>
      </c>
      <c r="D58" s="134"/>
      <c r="E58" s="134"/>
      <c r="F58" s="134"/>
      <c r="G58"/>
      <c r="H58"/>
    </row>
    <row r="59" spans="2:8" ht="12.6" customHeight="1" x14ac:dyDescent="0.25">
      <c r="B59" s="16"/>
      <c r="C59" s="117" t="s">
        <v>68</v>
      </c>
      <c r="D59" s="117"/>
      <c r="E59" s="117"/>
      <c r="F59" s="117"/>
      <c r="G59"/>
      <c r="H59"/>
    </row>
    <row r="60" spans="2:8" ht="30" customHeight="1" x14ac:dyDescent="0.25">
      <c r="B60" s="17"/>
      <c r="C60" s="17"/>
      <c r="D60" s="17"/>
      <c r="E60" s="17"/>
      <c r="F60" s="17"/>
      <c r="G60"/>
      <c r="H60"/>
    </row>
    <row r="61" spans="2:8" x14ac:dyDescent="0.25">
      <c r="B61" s="118" t="s">
        <v>69</v>
      </c>
      <c r="C61" s="118"/>
      <c r="D61" s="118" t="s">
        <v>70</v>
      </c>
      <c r="E61" s="118"/>
      <c r="F61" s="118"/>
      <c r="G61"/>
      <c r="H61"/>
    </row>
    <row r="62" spans="2:8" x14ac:dyDescent="0.25">
      <c r="B62" s="19">
        <v>3</v>
      </c>
      <c r="C62" s="119" t="s">
        <v>71</v>
      </c>
      <c r="D62" s="119"/>
      <c r="E62" s="119"/>
      <c r="F62" s="19" t="s">
        <v>36</v>
      </c>
      <c r="G62"/>
      <c r="H62"/>
    </row>
    <row r="63" spans="2:8" x14ac:dyDescent="0.25">
      <c r="B63" s="10" t="s">
        <v>10</v>
      </c>
      <c r="C63" s="112" t="s">
        <v>72</v>
      </c>
      <c r="D63" s="112"/>
      <c r="E63" s="112"/>
      <c r="F63" s="36">
        <f>'Uniformes e Equipamentos'!G10</f>
        <v>72.105000000000004</v>
      </c>
      <c r="G63"/>
      <c r="H63"/>
    </row>
    <row r="64" spans="2:8" x14ac:dyDescent="0.25">
      <c r="B64" s="10" t="s">
        <v>12</v>
      </c>
      <c r="C64" s="112" t="s">
        <v>73</v>
      </c>
      <c r="D64" s="112"/>
      <c r="E64" s="112"/>
      <c r="F64" s="83">
        <f>'Uniformes e Equipamentos'!G23</f>
        <v>31.978333333333332</v>
      </c>
      <c r="G64"/>
      <c r="H64"/>
    </row>
    <row r="65" spans="2:8" x14ac:dyDescent="0.25">
      <c r="B65" s="10" t="s">
        <v>14</v>
      </c>
      <c r="C65" s="112"/>
      <c r="D65" s="112"/>
      <c r="E65" s="112"/>
      <c r="F65" s="43"/>
      <c r="G65"/>
      <c r="H65"/>
    </row>
    <row r="66" spans="2:8" ht="15" customHeight="1" x14ac:dyDescent="0.25">
      <c r="B66" s="125" t="s">
        <v>16</v>
      </c>
      <c r="C66" s="135" t="s">
        <v>74</v>
      </c>
      <c r="D66" s="136"/>
      <c r="E66" s="136"/>
      <c r="F66" s="43"/>
      <c r="G66"/>
      <c r="H66"/>
    </row>
    <row r="67" spans="2:8" x14ac:dyDescent="0.25">
      <c r="B67" s="125"/>
      <c r="C67" s="135"/>
      <c r="D67" s="136"/>
      <c r="E67" s="136"/>
      <c r="F67" s="43">
        <v>0</v>
      </c>
      <c r="G67"/>
      <c r="H67"/>
    </row>
    <row r="68" spans="2:8" x14ac:dyDescent="0.25">
      <c r="B68" s="125"/>
      <c r="C68" s="135"/>
      <c r="D68" s="136"/>
      <c r="E68" s="136"/>
      <c r="F68" s="43">
        <v>0</v>
      </c>
      <c r="G68"/>
      <c r="H68"/>
    </row>
    <row r="69" spans="2:8" x14ac:dyDescent="0.25">
      <c r="B69" s="125"/>
      <c r="C69" s="135"/>
      <c r="D69" s="136"/>
      <c r="E69" s="136"/>
      <c r="F69" s="43">
        <v>0</v>
      </c>
      <c r="G69"/>
      <c r="H69"/>
    </row>
    <row r="70" spans="2:8" x14ac:dyDescent="0.25">
      <c r="B70" s="119" t="s">
        <v>75</v>
      </c>
      <c r="C70" s="119"/>
      <c r="D70" s="119"/>
      <c r="E70" s="119"/>
      <c r="F70" s="30">
        <f>SUM(F63:F69)</f>
        <v>104.08333333333334</v>
      </c>
      <c r="G70"/>
      <c r="H70"/>
    </row>
    <row r="71" spans="2:8" x14ac:dyDescent="0.25">
      <c r="B71" s="44" t="s">
        <v>31</v>
      </c>
      <c r="C71" s="120" t="s">
        <v>76</v>
      </c>
      <c r="D71" s="120"/>
      <c r="E71" s="120"/>
      <c r="F71" s="120"/>
      <c r="G71"/>
      <c r="H71"/>
    </row>
    <row r="72" spans="2:8" ht="5.25" customHeight="1" x14ac:dyDescent="0.25">
      <c r="B72" s="17"/>
      <c r="C72" s="17"/>
      <c r="D72" s="17"/>
      <c r="E72" s="17"/>
      <c r="F72" s="17"/>
      <c r="G72"/>
      <c r="H72"/>
    </row>
    <row r="73" spans="2:8" x14ac:dyDescent="0.25">
      <c r="B73" s="118" t="s">
        <v>77</v>
      </c>
      <c r="C73" s="118"/>
      <c r="D73" s="118" t="s">
        <v>78</v>
      </c>
      <c r="E73" s="118"/>
      <c r="F73" s="118"/>
      <c r="G73"/>
      <c r="H73"/>
    </row>
    <row r="74" spans="2:8" x14ac:dyDescent="0.25">
      <c r="B74" s="118" t="s">
        <v>79</v>
      </c>
      <c r="C74" s="118"/>
      <c r="D74" s="118" t="s">
        <v>80</v>
      </c>
      <c r="E74" s="118"/>
      <c r="F74" s="118"/>
      <c r="G74"/>
      <c r="H74"/>
    </row>
    <row r="75" spans="2:8" x14ac:dyDescent="0.25">
      <c r="B75" s="19" t="s">
        <v>81</v>
      </c>
      <c r="C75" s="119" t="s">
        <v>80</v>
      </c>
      <c r="D75" s="119"/>
      <c r="E75" s="19" t="s">
        <v>82</v>
      </c>
      <c r="F75" s="19" t="s">
        <v>36</v>
      </c>
      <c r="G75"/>
      <c r="H75"/>
    </row>
    <row r="76" spans="2:8" x14ac:dyDescent="0.25">
      <c r="B76" s="10" t="s">
        <v>10</v>
      </c>
      <c r="C76" s="112" t="s">
        <v>83</v>
      </c>
      <c r="D76" s="112"/>
      <c r="E76" s="45">
        <f>IF(E8=1,0.2,IF(E8=2,0.2,IF(E8=3,0,IF(E8=4,0.2,"RT Indefinido"))))</f>
        <v>0.2</v>
      </c>
      <c r="F76" s="46">
        <f>ROUND(F42*E76,2)</f>
        <v>220.74</v>
      </c>
      <c r="G76"/>
      <c r="H76"/>
    </row>
    <row r="77" spans="2:8" x14ac:dyDescent="0.25">
      <c r="B77" s="10" t="s">
        <v>12</v>
      </c>
      <c r="C77" s="112" t="s">
        <v>84</v>
      </c>
      <c r="D77" s="112"/>
      <c r="E77" s="45">
        <f>IF(E8=1,0.015,IF(E8=2,0.015,IF(E8=3,0,IF(E8=4,0,"RT Indefinido"))))</f>
        <v>1.4999999999999999E-2</v>
      </c>
      <c r="F77" s="46">
        <f>ROUND(F42*E77,2)</f>
        <v>16.559999999999999</v>
      </c>
      <c r="G77"/>
      <c r="H77"/>
    </row>
    <row r="78" spans="2:8" x14ac:dyDescent="0.25">
      <c r="B78" s="10" t="s">
        <v>14</v>
      </c>
      <c r="C78" s="112" t="s">
        <v>85</v>
      </c>
      <c r="D78" s="112"/>
      <c r="E78" s="45">
        <f>IF(E8=1,0.01,IF(E8=2,0.01,IF(E8=3,0,IF(E8=4,0,"RT Indefinido"))))</f>
        <v>0.01</v>
      </c>
      <c r="F78" s="46">
        <f>ROUND(F42*E78,2)</f>
        <v>11.04</v>
      </c>
      <c r="G78"/>
      <c r="H78"/>
    </row>
    <row r="79" spans="2:8" x14ac:dyDescent="0.25">
      <c r="B79" s="10" t="s">
        <v>16</v>
      </c>
      <c r="C79" s="112" t="s">
        <v>86</v>
      </c>
      <c r="D79" s="112"/>
      <c r="E79" s="45">
        <f>IF(E8=1,0.002,IF(E8=2,0.002,IF(E8=3,0,IF(E8=4,0,"RT Indefinido"))))</f>
        <v>2E-3</v>
      </c>
      <c r="F79" s="46">
        <f>ROUND(F42*E79,2)</f>
        <v>2.21</v>
      </c>
      <c r="G79"/>
      <c r="H79"/>
    </row>
    <row r="80" spans="2:8" x14ac:dyDescent="0.25">
      <c r="B80" s="10" t="s">
        <v>43</v>
      </c>
      <c r="C80" s="112" t="s">
        <v>87</v>
      </c>
      <c r="D80" s="112"/>
      <c r="E80" s="45">
        <f>IF(E8=1,0.025,IF(E8=2,0.025,IF(E8=3,0,IF(E8=4,0,"RT Indefinido"))))</f>
        <v>2.5000000000000001E-2</v>
      </c>
      <c r="F80" s="46">
        <f>ROUND(F42*E80,2)</f>
        <v>27.59</v>
      </c>
      <c r="G80"/>
      <c r="H80"/>
    </row>
    <row r="81" spans="2:8" x14ac:dyDescent="0.25">
      <c r="B81" s="10" t="s">
        <v>45</v>
      </c>
      <c r="C81" s="137" t="s">
        <v>88</v>
      </c>
      <c r="D81" s="137"/>
      <c r="E81" s="45">
        <f>IF(E8=1,0.08,IF(E8=2,0.08,IF(E8=3,0.08,IF(E8=4,0.08,"RT Indefinido"))))</f>
        <v>0.08</v>
      </c>
      <c r="F81" s="46">
        <f>ROUND(F42*E81,2)</f>
        <v>88.3</v>
      </c>
      <c r="G81"/>
      <c r="H81"/>
    </row>
    <row r="82" spans="2:8" x14ac:dyDescent="0.25">
      <c r="B82" s="10" t="s">
        <v>47</v>
      </c>
      <c r="C82" s="137" t="s">
        <v>89</v>
      </c>
      <c r="D82" s="137"/>
      <c r="E82" s="47">
        <v>0.03</v>
      </c>
      <c r="F82" s="46">
        <f>ROUND(F42*E82,2)</f>
        <v>33.11</v>
      </c>
      <c r="G82"/>
      <c r="H82"/>
    </row>
    <row r="83" spans="2:8" x14ac:dyDescent="0.25">
      <c r="B83" s="10" t="s">
        <v>49</v>
      </c>
      <c r="C83" s="137" t="s">
        <v>90</v>
      </c>
      <c r="D83" s="137"/>
      <c r="E83" s="45">
        <f>IF(E8=1,0.006,IF(E8=2,0.006,IF(E8=3,0,IF(E8=4,0,"RT Indefinido"))))</f>
        <v>6.0000000000000001E-3</v>
      </c>
      <c r="F83" s="46">
        <f>ROUND(F42*E83,2)</f>
        <v>6.62</v>
      </c>
      <c r="G83"/>
      <c r="H83"/>
    </row>
    <row r="84" spans="2:8" x14ac:dyDescent="0.25">
      <c r="B84" s="119" t="s">
        <v>91</v>
      </c>
      <c r="C84" s="119"/>
      <c r="D84" s="119"/>
      <c r="E84" s="48">
        <f>SUM(E76:E83)</f>
        <v>0.3680000000000001</v>
      </c>
      <c r="F84" s="30">
        <f>ROUND(SUM(F76:F83),2)</f>
        <v>406.17</v>
      </c>
      <c r="G84"/>
      <c r="H84"/>
    </row>
    <row r="85" spans="2:8" x14ac:dyDescent="0.25">
      <c r="B85" s="41" t="s">
        <v>18</v>
      </c>
      <c r="C85" s="138" t="s">
        <v>92</v>
      </c>
      <c r="D85" s="138"/>
      <c r="E85" s="138"/>
      <c r="F85" s="138"/>
      <c r="G85"/>
      <c r="H85"/>
    </row>
    <row r="86" spans="2:8" x14ac:dyDescent="0.25">
      <c r="B86" s="49" t="s">
        <v>21</v>
      </c>
      <c r="C86" s="117" t="s">
        <v>93</v>
      </c>
      <c r="D86" s="117"/>
      <c r="E86" s="117"/>
      <c r="F86" s="117"/>
      <c r="G86"/>
      <c r="H86"/>
    </row>
    <row r="87" spans="2:8" ht="5.25" customHeight="1" x14ac:dyDescent="0.25">
      <c r="B87" s="17"/>
      <c r="C87" s="17"/>
      <c r="D87" s="17"/>
      <c r="E87" s="17"/>
      <c r="F87" s="17"/>
      <c r="G87"/>
      <c r="H87"/>
    </row>
    <row r="88" spans="2:8" x14ac:dyDescent="0.25">
      <c r="B88" s="118" t="s">
        <v>94</v>
      </c>
      <c r="C88" s="118"/>
      <c r="D88" s="118" t="s">
        <v>95</v>
      </c>
      <c r="E88" s="118"/>
      <c r="F88" s="118"/>
      <c r="G88"/>
      <c r="H88"/>
    </row>
    <row r="89" spans="2:8" x14ac:dyDescent="0.25">
      <c r="B89" s="19" t="s">
        <v>96</v>
      </c>
      <c r="C89" s="119" t="s">
        <v>95</v>
      </c>
      <c r="D89" s="119"/>
      <c r="E89" s="19" t="s">
        <v>82</v>
      </c>
      <c r="F89" s="19" t="s">
        <v>36</v>
      </c>
      <c r="G89"/>
      <c r="H89"/>
    </row>
    <row r="90" spans="2:8" x14ac:dyDescent="0.25">
      <c r="B90" s="10" t="s">
        <v>10</v>
      </c>
      <c r="C90" s="112" t="s">
        <v>97</v>
      </c>
      <c r="D90" s="112"/>
      <c r="E90" s="45">
        <f>100/12/100</f>
        <v>8.3333333333333343E-2</v>
      </c>
      <c r="F90" s="46">
        <f>ROUND(F42*E90,2)</f>
        <v>91.98</v>
      </c>
      <c r="G90"/>
      <c r="H90"/>
    </row>
    <row r="91" spans="2:8" x14ac:dyDescent="0.25">
      <c r="B91" s="10" t="s">
        <v>12</v>
      </c>
      <c r="C91" s="112" t="s">
        <v>98</v>
      </c>
      <c r="D91" s="112"/>
      <c r="E91" s="50"/>
      <c r="F91" s="46">
        <f>ROUND(F42*E91,2)</f>
        <v>0</v>
      </c>
      <c r="G91"/>
      <c r="H91"/>
    </row>
    <row r="92" spans="2:8" x14ac:dyDescent="0.25">
      <c r="B92" s="119" t="s">
        <v>99</v>
      </c>
      <c r="C92" s="119"/>
      <c r="D92" s="119"/>
      <c r="E92" s="51">
        <f>SUM(E90+E91)</f>
        <v>8.3333333333333343E-2</v>
      </c>
      <c r="F92" s="52">
        <f>ROUND(SUM(F90+F91),2)</f>
        <v>91.98</v>
      </c>
      <c r="G92"/>
      <c r="H92"/>
    </row>
    <row r="93" spans="2:8" ht="15" customHeight="1" x14ac:dyDescent="0.25">
      <c r="B93" s="125" t="s">
        <v>14</v>
      </c>
      <c r="C93" s="139" t="s">
        <v>100</v>
      </c>
      <c r="D93" s="139"/>
      <c r="E93" s="140">
        <f>ROUND((F93*E92)/F92,4)</f>
        <v>3.0700000000000002E-2</v>
      </c>
      <c r="F93" s="141">
        <f>ROUND(F92*E84,2)</f>
        <v>33.85</v>
      </c>
      <c r="G93"/>
      <c r="H93"/>
    </row>
    <row r="94" spans="2:8" x14ac:dyDescent="0.25">
      <c r="B94" s="125"/>
      <c r="C94" s="139"/>
      <c r="D94" s="139"/>
      <c r="E94" s="140"/>
      <c r="F94" s="141"/>
      <c r="G94"/>
      <c r="H94"/>
    </row>
    <row r="95" spans="2:8" x14ac:dyDescent="0.25">
      <c r="B95" s="119" t="s">
        <v>91</v>
      </c>
      <c r="C95" s="119"/>
      <c r="D95" s="119"/>
      <c r="E95" s="48">
        <f>SUM(E92:E94)</f>
        <v>0.11403333333333335</v>
      </c>
      <c r="F95" s="30">
        <f>ROUND(SUM(F92:F94),2)</f>
        <v>125.83</v>
      </c>
      <c r="G95"/>
      <c r="H95"/>
    </row>
    <row r="96" spans="2:8" ht="9" customHeight="1" x14ac:dyDescent="0.25">
      <c r="B96" s="17"/>
      <c r="C96" s="17"/>
      <c r="D96" s="17"/>
      <c r="E96" s="17"/>
      <c r="F96" s="17"/>
      <c r="G96"/>
      <c r="H96"/>
    </row>
    <row r="97" spans="2:8" x14ac:dyDescent="0.25">
      <c r="B97" s="118" t="s">
        <v>101</v>
      </c>
      <c r="C97" s="118"/>
      <c r="D97" s="118" t="s">
        <v>102</v>
      </c>
      <c r="E97" s="118"/>
      <c r="F97" s="118"/>
      <c r="G97" s="142" t="s">
        <v>102</v>
      </c>
      <c r="H97" s="142"/>
    </row>
    <row r="98" spans="2:8" x14ac:dyDescent="0.25">
      <c r="B98" s="19" t="s">
        <v>103</v>
      </c>
      <c r="C98" s="119" t="s">
        <v>102</v>
      </c>
      <c r="D98" s="119"/>
      <c r="E98" s="19" t="s">
        <v>82</v>
      </c>
      <c r="F98" s="19" t="s">
        <v>36</v>
      </c>
      <c r="G98" s="54" t="s">
        <v>104</v>
      </c>
      <c r="H98" s="55" t="s">
        <v>105</v>
      </c>
    </row>
    <row r="99" spans="2:8" x14ac:dyDescent="0.25">
      <c r="B99" s="10" t="s">
        <v>10</v>
      </c>
      <c r="C99" s="112" t="s">
        <v>102</v>
      </c>
      <c r="D99" s="112"/>
      <c r="E99" s="45">
        <f>(F99)/F42</f>
        <v>7.407407407407406E-4</v>
      </c>
      <c r="F99" s="56">
        <f>IF(H98="S",(((1+1/3)*(4/12))*(F42))/12*0.02,IF(H98="N",0,"INFORME S ou N"))</f>
        <v>0.81755555555555548</v>
      </c>
      <c r="G99" s="57"/>
      <c r="H99"/>
    </row>
    <row r="100" spans="2:8" ht="15" customHeight="1" x14ac:dyDescent="0.25">
      <c r="B100" s="125" t="s">
        <v>12</v>
      </c>
      <c r="C100" s="139" t="s">
        <v>106</v>
      </c>
      <c r="D100" s="139"/>
      <c r="E100" s="140">
        <f>ROUND((F100*E99)/F99,4)</f>
        <v>2.9999999999999997E-4</v>
      </c>
      <c r="F100" s="141">
        <f>ROUND(E84*F99,2)</f>
        <v>0.3</v>
      </c>
      <c r="G100"/>
      <c r="H100"/>
    </row>
    <row r="101" spans="2:8" x14ac:dyDescent="0.25">
      <c r="B101" s="125"/>
      <c r="C101" s="139"/>
      <c r="D101" s="139"/>
      <c r="E101" s="140"/>
      <c r="F101" s="141"/>
      <c r="G101"/>
      <c r="H101"/>
    </row>
    <row r="102" spans="2:8" x14ac:dyDescent="0.25">
      <c r="B102" s="119" t="s">
        <v>91</v>
      </c>
      <c r="C102" s="119"/>
      <c r="D102" s="119"/>
      <c r="E102" s="48">
        <f>SUM(E99:E101)</f>
        <v>1.0407407407407405E-3</v>
      </c>
      <c r="F102" s="30">
        <f>ROUND(SUM(F99:F101),2)</f>
        <v>1.1200000000000001</v>
      </c>
      <c r="G102"/>
      <c r="H102"/>
    </row>
    <row r="103" spans="2:8" ht="9" customHeight="1" x14ac:dyDescent="0.25">
      <c r="B103" s="17"/>
      <c r="C103" s="17"/>
      <c r="D103" s="17"/>
      <c r="E103" s="17"/>
      <c r="F103" s="17"/>
      <c r="G103"/>
      <c r="H103"/>
    </row>
    <row r="104" spans="2:8" x14ac:dyDescent="0.25">
      <c r="B104" s="118" t="s">
        <v>107</v>
      </c>
      <c r="C104" s="118"/>
      <c r="D104" s="118" t="s">
        <v>108</v>
      </c>
      <c r="E104" s="118"/>
      <c r="F104" s="118"/>
      <c r="G104"/>
      <c r="H104"/>
    </row>
    <row r="105" spans="2:8" x14ac:dyDescent="0.25">
      <c r="B105" s="19" t="s">
        <v>109</v>
      </c>
      <c r="C105" s="119" t="s">
        <v>108</v>
      </c>
      <c r="D105" s="119"/>
      <c r="E105" s="19" t="s">
        <v>82</v>
      </c>
      <c r="F105" s="19" t="s">
        <v>36</v>
      </c>
      <c r="G105"/>
      <c r="H105"/>
    </row>
    <row r="106" spans="2:8" x14ac:dyDescent="0.25">
      <c r="B106" s="10" t="s">
        <v>10</v>
      </c>
      <c r="C106" s="112" t="s">
        <v>110</v>
      </c>
      <c r="D106" s="112"/>
      <c r="E106" s="45">
        <f>ROUND(F106/F42,4)</f>
        <v>4.5999999999999999E-3</v>
      </c>
      <c r="F106" s="46">
        <f>ROUND((F42/12)*(33/30)*5/100,2)</f>
        <v>5.0599999999999996</v>
      </c>
      <c r="G106" s="84"/>
      <c r="H106"/>
    </row>
    <row r="107" spans="2:8" ht="30" customHeight="1" x14ac:dyDescent="0.25">
      <c r="B107" s="29" t="s">
        <v>12</v>
      </c>
      <c r="C107" s="139" t="s">
        <v>111</v>
      </c>
      <c r="D107" s="139"/>
      <c r="E107" s="53">
        <f>ROUND(F107/F42,4)</f>
        <v>4.0000000000000002E-4</v>
      </c>
      <c r="F107" s="58">
        <f>ROUND(F106*0.08,2)</f>
        <v>0.4</v>
      </c>
      <c r="G107"/>
      <c r="H107"/>
    </row>
    <row r="108" spans="2:8" x14ac:dyDescent="0.25">
      <c r="B108" s="10" t="s">
        <v>14</v>
      </c>
      <c r="C108" s="112" t="s">
        <v>112</v>
      </c>
      <c r="D108" s="112"/>
      <c r="E108" s="45">
        <v>2.3999999999999998E-3</v>
      </c>
      <c r="F108" s="46">
        <f>ROUND((((F42*0.08)*0.5)*0.06),2)</f>
        <v>2.65</v>
      </c>
      <c r="G108"/>
      <c r="H108"/>
    </row>
    <row r="109" spans="2:8" x14ac:dyDescent="0.25">
      <c r="B109" s="10" t="s">
        <v>16</v>
      </c>
      <c r="C109" s="112" t="s">
        <v>113</v>
      </c>
      <c r="D109" s="112"/>
      <c r="E109" s="45">
        <f>ROUND(F109/F42,4)</f>
        <v>1.9400000000000001E-2</v>
      </c>
      <c r="F109" s="46">
        <f>ROUND(((F42/30)*7)/F13,2)</f>
        <v>21.46</v>
      </c>
      <c r="G109" s="57"/>
      <c r="H109" s="57"/>
    </row>
    <row r="110" spans="2:8" ht="30" customHeight="1" x14ac:dyDescent="0.25">
      <c r="B110" s="29" t="s">
        <v>43</v>
      </c>
      <c r="C110" s="139" t="s">
        <v>114</v>
      </c>
      <c r="D110" s="139"/>
      <c r="E110" s="53">
        <f>ROUND(F110/F42,4)</f>
        <v>7.1999999999999998E-3</v>
      </c>
      <c r="F110" s="46">
        <f>ROUND(F109*E84,2)</f>
        <v>7.9</v>
      </c>
      <c r="G110" s="57"/>
      <c r="H110"/>
    </row>
    <row r="111" spans="2:8" x14ac:dyDescent="0.25">
      <c r="B111" s="59" t="s">
        <v>16</v>
      </c>
      <c r="C111" s="137" t="s">
        <v>115</v>
      </c>
      <c r="D111" s="137"/>
      <c r="E111" s="45">
        <f>ROUND(F111/F42,4)</f>
        <v>4.7600000000000003E-2</v>
      </c>
      <c r="F111" s="46">
        <f>ROUND((F42*0.08)*0.595,2)</f>
        <v>52.54</v>
      </c>
      <c r="G111"/>
      <c r="H111"/>
    </row>
    <row r="112" spans="2:8" x14ac:dyDescent="0.25">
      <c r="B112" s="119" t="s">
        <v>91</v>
      </c>
      <c r="C112" s="119"/>
      <c r="D112" s="119"/>
      <c r="E112" s="60">
        <f>ROUND(SUM(E106:E111),4)</f>
        <v>8.1600000000000006E-2</v>
      </c>
      <c r="F112" s="30">
        <f>ROUND(SUM(F106:F111),2)</f>
        <v>90.01</v>
      </c>
      <c r="G112"/>
      <c r="H112"/>
    </row>
    <row r="113" spans="2:8" ht="9" customHeight="1" x14ac:dyDescent="0.25">
      <c r="B113" s="17"/>
      <c r="C113" s="17"/>
      <c r="D113" s="17"/>
      <c r="E113" s="17"/>
      <c r="F113" s="17"/>
      <c r="G113"/>
      <c r="H113"/>
    </row>
    <row r="114" spans="2:8" x14ac:dyDescent="0.25">
      <c r="B114" s="118" t="s">
        <v>116</v>
      </c>
      <c r="C114" s="118"/>
      <c r="D114" s="118" t="s">
        <v>117</v>
      </c>
      <c r="E114" s="118"/>
      <c r="F114" s="118"/>
      <c r="G114" s="142" t="s">
        <v>118</v>
      </c>
      <c r="H114" s="142"/>
    </row>
    <row r="115" spans="2:8" ht="30" customHeight="1" x14ac:dyDescent="0.25">
      <c r="B115" s="61" t="s">
        <v>119</v>
      </c>
      <c r="C115" s="143" t="s">
        <v>120</v>
      </c>
      <c r="D115" s="143"/>
      <c r="E115" s="61" t="s">
        <v>82</v>
      </c>
      <c r="F115" s="61" t="s">
        <v>36</v>
      </c>
      <c r="G115" s="85" t="s">
        <v>104</v>
      </c>
      <c r="H115" s="86" t="s">
        <v>105</v>
      </c>
    </row>
    <row r="116" spans="2:8" x14ac:dyDescent="0.25">
      <c r="B116" s="10" t="s">
        <v>10</v>
      </c>
      <c r="C116" s="112" t="s">
        <v>121</v>
      </c>
      <c r="D116" s="112"/>
      <c r="E116" s="50">
        <v>0.121</v>
      </c>
      <c r="F116" s="46">
        <f>ROUND(F42*E116,2)</f>
        <v>133.55000000000001</v>
      </c>
      <c r="G116" s="84"/>
      <c r="H116" s="84"/>
    </row>
    <row r="117" spans="2:8" ht="15" customHeight="1" x14ac:dyDescent="0.25">
      <c r="B117" s="29" t="s">
        <v>12</v>
      </c>
      <c r="C117" s="144" t="s">
        <v>122</v>
      </c>
      <c r="D117" s="144"/>
      <c r="E117" s="53">
        <f>F117/F42</f>
        <v>8.335598441605507E-3</v>
      </c>
      <c r="F117" s="46">
        <f>ROUND(3/30*F42/12,2)</f>
        <v>9.1999999999999993</v>
      </c>
      <c r="G117" s="57"/>
      <c r="H117"/>
    </row>
    <row r="118" spans="2:8" x14ac:dyDescent="0.25">
      <c r="B118" s="10" t="s">
        <v>14</v>
      </c>
      <c r="C118" s="112" t="s">
        <v>118</v>
      </c>
      <c r="D118" s="112"/>
      <c r="E118" s="45">
        <f>F118/F42</f>
        <v>2.0833333333333332E-4</v>
      </c>
      <c r="F118" s="62">
        <f>IF(H115="S",((((5/30)*(F42))/12)*0.015),IF(H115="N",0,"INFORME S ou N"))</f>
        <v>0.22993749999999999</v>
      </c>
      <c r="G118"/>
      <c r="H118"/>
    </row>
    <row r="119" spans="2:8" x14ac:dyDescent="0.25">
      <c r="B119" s="10" t="s">
        <v>16</v>
      </c>
      <c r="C119" s="112" t="s">
        <v>123</v>
      </c>
      <c r="D119" s="112"/>
      <c r="E119" s="45">
        <f>F119/F42</f>
        <v>1.3888888888888888E-2</v>
      </c>
      <c r="F119" s="46">
        <f>F42/30*5/12</f>
        <v>15.329166666666666</v>
      </c>
      <c r="G119" s="84"/>
      <c r="H119" s="84"/>
    </row>
    <row r="120" spans="2:8" x14ac:dyDescent="0.25">
      <c r="B120" s="10" t="s">
        <v>43</v>
      </c>
      <c r="C120" s="112" t="s">
        <v>124</v>
      </c>
      <c r="D120" s="112"/>
      <c r="E120" s="45">
        <f>F120/F42</f>
        <v>3.2617559119325901E-4</v>
      </c>
      <c r="F120" s="46">
        <f>ROUND((((15/30)*F42)/12)*0.0078,2)</f>
        <v>0.36</v>
      </c>
      <c r="H120"/>
    </row>
    <row r="121" spans="2:8" ht="15" customHeight="1" x14ac:dyDescent="0.25">
      <c r="B121" s="125" t="s">
        <v>45</v>
      </c>
      <c r="C121" s="145" t="s">
        <v>50</v>
      </c>
      <c r="D121" s="42"/>
      <c r="E121" s="63">
        <v>0</v>
      </c>
      <c r="F121" s="46">
        <f>ROUND(F42*E121,2)</f>
        <v>0</v>
      </c>
      <c r="H121"/>
    </row>
    <row r="122" spans="2:8" ht="15" customHeight="1" x14ac:dyDescent="0.25">
      <c r="B122" s="125"/>
      <c r="C122" s="145"/>
      <c r="D122" s="64"/>
      <c r="E122" s="65">
        <v>0</v>
      </c>
      <c r="F122" s="46">
        <f>ROUND(F42*E122,2)</f>
        <v>0</v>
      </c>
      <c r="H122"/>
    </row>
    <row r="123" spans="2:8" x14ac:dyDescent="0.25">
      <c r="B123" s="146" t="s">
        <v>99</v>
      </c>
      <c r="C123" s="146"/>
      <c r="D123" s="146"/>
      <c r="E123" s="66">
        <f>SUM(E116:E122)</f>
        <v>0.14375899625502098</v>
      </c>
      <c r="F123" s="52">
        <f>ROUND(SUM(F116:F122),2)</f>
        <v>158.66999999999999</v>
      </c>
      <c r="H123"/>
    </row>
    <row r="124" spans="2:8" ht="30" customHeight="1" x14ac:dyDescent="0.25">
      <c r="B124" s="59" t="s">
        <v>47</v>
      </c>
      <c r="C124" s="139" t="s">
        <v>125</v>
      </c>
      <c r="D124" s="139"/>
      <c r="E124" s="53">
        <f>ROUND(F124/F42,4)</f>
        <v>5.2900000000000003E-2</v>
      </c>
      <c r="F124" s="46">
        <f>ROUND(F123*E84,2)</f>
        <v>58.39</v>
      </c>
      <c r="H124"/>
    </row>
    <row r="125" spans="2:8" x14ac:dyDescent="0.25">
      <c r="B125" s="119" t="s">
        <v>91</v>
      </c>
      <c r="C125" s="119"/>
      <c r="D125" s="119"/>
      <c r="E125" s="60">
        <f>ROUND(E123+E124,4)</f>
        <v>0.19670000000000001</v>
      </c>
      <c r="F125" s="30">
        <f>ROUND(F123+F124,2)</f>
        <v>217.06</v>
      </c>
      <c r="H125"/>
    </row>
    <row r="126" spans="2:8" ht="16.5" customHeight="1" x14ac:dyDescent="0.25">
      <c r="B126" s="17"/>
      <c r="C126" s="17"/>
      <c r="D126" s="17"/>
      <c r="E126" s="17"/>
      <c r="F126" s="17"/>
      <c r="H126" s="1" t="s">
        <v>126</v>
      </c>
    </row>
    <row r="127" spans="2:8" ht="16.5" customHeight="1" x14ac:dyDescent="0.25">
      <c r="B127" s="118" t="s">
        <v>127</v>
      </c>
      <c r="C127" s="118"/>
      <c r="D127" s="118" t="s">
        <v>128</v>
      </c>
      <c r="E127" s="118"/>
      <c r="F127" s="118"/>
    </row>
    <row r="128" spans="2:8" ht="15" customHeight="1" x14ac:dyDescent="0.25">
      <c r="B128" s="61">
        <v>4</v>
      </c>
      <c r="C128" s="143" t="s">
        <v>129</v>
      </c>
      <c r="D128" s="143"/>
      <c r="E128" s="61" t="s">
        <v>82</v>
      </c>
      <c r="F128" s="61" t="s">
        <v>36</v>
      </c>
    </row>
    <row r="129" spans="2:6" x14ac:dyDescent="0.25">
      <c r="B129" s="10" t="s">
        <v>81</v>
      </c>
      <c r="C129" s="112" t="s">
        <v>80</v>
      </c>
      <c r="D129" s="112"/>
      <c r="E129" s="45">
        <f>E84</f>
        <v>0.3680000000000001</v>
      </c>
      <c r="F129" s="46">
        <f>F84</f>
        <v>406.17</v>
      </c>
    </row>
    <row r="130" spans="2:6" ht="15" customHeight="1" x14ac:dyDescent="0.25">
      <c r="B130" s="29" t="s">
        <v>96</v>
      </c>
      <c r="C130" s="144" t="s">
        <v>95</v>
      </c>
      <c r="D130" s="144"/>
      <c r="E130" s="53">
        <f>E95</f>
        <v>0.11403333333333335</v>
      </c>
      <c r="F130" s="46">
        <f>F95</f>
        <v>125.83</v>
      </c>
    </row>
    <row r="131" spans="2:6" x14ac:dyDescent="0.25">
      <c r="B131" s="10" t="s">
        <v>103</v>
      </c>
      <c r="C131" s="112" t="s">
        <v>102</v>
      </c>
      <c r="D131" s="112"/>
      <c r="E131" s="45">
        <f>E102</f>
        <v>1.0407407407407405E-3</v>
      </c>
      <c r="F131" s="46">
        <f>F102</f>
        <v>1.1200000000000001</v>
      </c>
    </row>
    <row r="132" spans="2:6" x14ac:dyDescent="0.25">
      <c r="B132" s="10" t="s">
        <v>109</v>
      </c>
      <c r="C132" s="112" t="s">
        <v>108</v>
      </c>
      <c r="D132" s="112"/>
      <c r="E132" s="45">
        <f>E112</f>
        <v>8.1600000000000006E-2</v>
      </c>
      <c r="F132" s="46">
        <f>F112</f>
        <v>90.01</v>
      </c>
    </row>
    <row r="133" spans="2:6" x14ac:dyDescent="0.25">
      <c r="B133" s="10" t="s">
        <v>119</v>
      </c>
      <c r="C133" s="112" t="s">
        <v>130</v>
      </c>
      <c r="D133" s="112"/>
      <c r="E133" s="45">
        <f>E125</f>
        <v>0.19670000000000001</v>
      </c>
      <c r="F133" s="46">
        <f>F125</f>
        <v>217.06</v>
      </c>
    </row>
    <row r="134" spans="2:6" ht="15" customHeight="1" x14ac:dyDescent="0.25">
      <c r="B134" s="125" t="s">
        <v>131</v>
      </c>
      <c r="C134" s="145" t="s">
        <v>50</v>
      </c>
      <c r="D134" s="67"/>
      <c r="E134" s="68">
        <v>0</v>
      </c>
      <c r="F134" s="46">
        <f>F57*E134</f>
        <v>0</v>
      </c>
    </row>
    <row r="135" spans="2:6" x14ac:dyDescent="0.25">
      <c r="B135" s="125"/>
      <c r="C135" s="145"/>
      <c r="D135" s="69"/>
      <c r="E135" s="47">
        <v>0</v>
      </c>
      <c r="F135" s="46">
        <f>F57*E135</f>
        <v>0</v>
      </c>
    </row>
    <row r="136" spans="2:6" x14ac:dyDescent="0.25">
      <c r="B136" s="119" t="s">
        <v>91</v>
      </c>
      <c r="C136" s="119"/>
      <c r="D136" s="119"/>
      <c r="E136" s="60">
        <f>SUM(E129:E135)</f>
        <v>0.76137407407407409</v>
      </c>
      <c r="F136" s="30">
        <f>ROUND(SUM(F129:F135),2)</f>
        <v>840.19</v>
      </c>
    </row>
    <row r="137" spans="2:6" x14ac:dyDescent="0.25">
      <c r="B137" s="17"/>
      <c r="C137" s="17"/>
      <c r="D137" s="17"/>
      <c r="E137" s="17"/>
      <c r="F137" s="17"/>
    </row>
    <row r="138" spans="2:6" x14ac:dyDescent="0.25">
      <c r="B138" s="118" t="s">
        <v>132</v>
      </c>
      <c r="C138" s="118"/>
      <c r="D138" s="118" t="s">
        <v>133</v>
      </c>
      <c r="E138" s="118"/>
      <c r="F138" s="118"/>
    </row>
    <row r="139" spans="2:6" x14ac:dyDescent="0.25">
      <c r="B139" s="19">
        <v>5</v>
      </c>
      <c r="C139" s="119" t="s">
        <v>134</v>
      </c>
      <c r="D139" s="119"/>
      <c r="E139" s="19" t="s">
        <v>82</v>
      </c>
      <c r="F139" s="19" t="s">
        <v>36</v>
      </c>
    </row>
    <row r="140" spans="2:6" x14ac:dyDescent="0.25">
      <c r="B140" s="125" t="s">
        <v>10</v>
      </c>
      <c r="C140" s="112" t="s">
        <v>135</v>
      </c>
      <c r="D140" s="112"/>
      <c r="E140" s="112"/>
      <c r="F140" s="70">
        <f>F42+F57+F70+F136</f>
        <v>2207.9733333333334</v>
      </c>
    </row>
    <row r="141" spans="2:6" x14ac:dyDescent="0.25">
      <c r="B141" s="125"/>
      <c r="C141" s="112" t="s">
        <v>136</v>
      </c>
      <c r="D141" s="112"/>
      <c r="E141" s="71">
        <v>0.05</v>
      </c>
      <c r="F141" s="58">
        <f>F140*E141</f>
        <v>110.39866666666667</v>
      </c>
    </row>
    <row r="142" spans="2:6" x14ac:dyDescent="0.25">
      <c r="B142" s="147" t="s">
        <v>12</v>
      </c>
      <c r="C142" s="148" t="s">
        <v>137</v>
      </c>
      <c r="D142" s="148"/>
      <c r="E142" s="148"/>
      <c r="F142" s="148"/>
    </row>
    <row r="143" spans="2:6" ht="14.85" customHeight="1" x14ac:dyDescent="0.25">
      <c r="B143" s="147"/>
      <c r="C143" s="149" t="s">
        <v>138</v>
      </c>
      <c r="D143" s="31" t="s">
        <v>139</v>
      </c>
      <c r="E143" s="45">
        <v>0</v>
      </c>
      <c r="F143" s="58">
        <f>ROUND((F167+F141+F155)/(1-E153)*E143,2)</f>
        <v>0</v>
      </c>
    </row>
    <row r="144" spans="2:6" x14ac:dyDescent="0.25">
      <c r="B144" s="147"/>
      <c r="C144" s="149"/>
      <c r="D144" s="31" t="s">
        <v>140</v>
      </c>
      <c r="E144" s="45">
        <v>0</v>
      </c>
      <c r="F144" s="58">
        <f>ROUND((F167+F141+F155)/(1-E153)*E144,2)</f>
        <v>0</v>
      </c>
    </row>
    <row r="145" spans="2:6" x14ac:dyDescent="0.25">
      <c r="B145" s="147"/>
      <c r="C145" s="149"/>
      <c r="D145" s="31" t="s">
        <v>141</v>
      </c>
      <c r="E145" s="45">
        <f>IF(E8=1,0.076,IF(E8=2,0.03,IF(E8=3,D175,IF(E8=4,D175,"RT Indefinido"))))</f>
        <v>0.03</v>
      </c>
      <c r="F145" s="58">
        <f>ROUND((F167+F141+F155)/(1-E153)*E145,2)</f>
        <v>80.47</v>
      </c>
    </row>
    <row r="146" spans="2:6" x14ac:dyDescent="0.25">
      <c r="B146" s="147"/>
      <c r="C146" s="149"/>
      <c r="D146" s="72" t="s">
        <v>142</v>
      </c>
      <c r="E146" s="45">
        <f>IF(E8=1,0.0165,IF(E8=2,0.0065,IF(E8=3,D176,IF(E8=4,D176,"RT Indefinido"))))</f>
        <v>6.4999999999999997E-3</v>
      </c>
      <c r="F146" s="58">
        <f>ROUND((F167+F141+F155)/(1-E153)*E146,2)</f>
        <v>17.43</v>
      </c>
    </row>
    <row r="147" spans="2:6" ht="15" customHeight="1" x14ac:dyDescent="0.25">
      <c r="B147" s="147"/>
      <c r="C147" s="145" t="s">
        <v>143</v>
      </c>
      <c r="D147" s="73"/>
      <c r="E147" s="65">
        <v>0</v>
      </c>
      <c r="F147" s="58">
        <f>ROUND((F167+F141+F155)/(1-E153)*E147,2)</f>
        <v>0</v>
      </c>
    </row>
    <row r="148" spans="2:6" x14ac:dyDescent="0.25">
      <c r="B148" s="147"/>
      <c r="C148" s="145"/>
      <c r="D148" s="73"/>
      <c r="E148" s="65">
        <v>0</v>
      </c>
      <c r="F148" s="58">
        <f>ROUND((F167+F144+F155)/(1-E153)*E148,2)</f>
        <v>0</v>
      </c>
    </row>
    <row r="149" spans="2:6" ht="14.85" customHeight="1" x14ac:dyDescent="0.25">
      <c r="B149" s="147"/>
      <c r="C149" s="150" t="s">
        <v>144</v>
      </c>
      <c r="D149" s="72" t="s">
        <v>145</v>
      </c>
      <c r="E149" s="87">
        <v>0.03</v>
      </c>
      <c r="F149" s="58">
        <f>ROUND((F167+F141+F155)/(1-E153)*E149,2)</f>
        <v>80.47</v>
      </c>
    </row>
    <row r="150" spans="2:6" x14ac:dyDescent="0.25">
      <c r="B150" s="147"/>
      <c r="C150" s="150"/>
      <c r="D150" s="73"/>
      <c r="E150" s="65">
        <v>0</v>
      </c>
      <c r="F150" s="58">
        <f>ROUND((F167+F141+F155)/(1-E164)*E150,2)</f>
        <v>0</v>
      </c>
    </row>
    <row r="151" spans="2:6" ht="15" customHeight="1" x14ac:dyDescent="0.25">
      <c r="B151" s="147"/>
      <c r="C151" s="145" t="s">
        <v>146</v>
      </c>
      <c r="D151" s="72" t="s">
        <v>147</v>
      </c>
      <c r="E151" s="53">
        <f>IF(E8=3,D177,0)</f>
        <v>0</v>
      </c>
      <c r="F151" s="58">
        <f>ROUND((F167+F141+F155)/(1-E153)*E151,2)</f>
        <v>0</v>
      </c>
    </row>
    <row r="152" spans="2:6" x14ac:dyDescent="0.25">
      <c r="B152" s="147"/>
      <c r="C152" s="145"/>
      <c r="D152" s="73"/>
      <c r="E152" s="65">
        <v>0</v>
      </c>
      <c r="F152" s="58">
        <f>ROUND((F167+F141+F155)/(1-E155)*E152,2)</f>
        <v>0</v>
      </c>
    </row>
    <row r="153" spans="2:6" ht="15" customHeight="1" x14ac:dyDescent="0.25">
      <c r="B153" s="147"/>
      <c r="C153" s="151" t="s">
        <v>148</v>
      </c>
      <c r="D153" s="151"/>
      <c r="E153" s="66">
        <f>SUM(E143:E152)</f>
        <v>6.6500000000000004E-2</v>
      </c>
      <c r="F153" s="30">
        <f>ROUND(((F167+F141+F155)/(1-E153))*E153,2)</f>
        <v>178.37</v>
      </c>
    </row>
    <row r="154" spans="2:6" x14ac:dyDescent="0.25">
      <c r="B154" s="125" t="s">
        <v>14</v>
      </c>
      <c r="C154" s="112" t="s">
        <v>149</v>
      </c>
      <c r="D154" s="112"/>
      <c r="E154" s="112"/>
      <c r="F154" s="70">
        <f>F42+F57+F70+F136+F141</f>
        <v>2318.3719999999998</v>
      </c>
    </row>
    <row r="155" spans="2:6" x14ac:dyDescent="0.25">
      <c r="B155" s="125"/>
      <c r="C155" s="137" t="s">
        <v>150</v>
      </c>
      <c r="D155" s="137"/>
      <c r="E155" s="74">
        <v>0.08</v>
      </c>
      <c r="F155" s="58">
        <f>(F154*E155)</f>
        <v>185.46975999999998</v>
      </c>
    </row>
    <row r="156" spans="2:6" x14ac:dyDescent="0.25">
      <c r="B156" s="119" t="s">
        <v>91</v>
      </c>
      <c r="C156" s="119"/>
      <c r="D156" s="119"/>
      <c r="E156" s="48">
        <f>ROUND(SUM(E141+E153+E155),4)</f>
        <v>0.19650000000000001</v>
      </c>
      <c r="F156" s="30">
        <f>F141+F153+F155</f>
        <v>474.23842666666667</v>
      </c>
    </row>
    <row r="157" spans="2:6" x14ac:dyDescent="0.25">
      <c r="B157" s="41" t="s">
        <v>18</v>
      </c>
      <c r="C157" s="138" t="s">
        <v>151</v>
      </c>
      <c r="D157" s="138"/>
      <c r="E157" s="138"/>
      <c r="F157" s="138"/>
    </row>
    <row r="158" spans="2:6" x14ac:dyDescent="0.25">
      <c r="B158" s="49" t="s">
        <v>21</v>
      </c>
      <c r="C158" s="117" t="s">
        <v>152</v>
      </c>
      <c r="D158" s="117"/>
      <c r="E158" s="117"/>
      <c r="F158" s="117"/>
    </row>
    <row r="159" spans="2:6" x14ac:dyDescent="0.25">
      <c r="B159" s="75"/>
      <c r="C159" s="76"/>
      <c r="D159" s="76"/>
      <c r="E159" s="76"/>
      <c r="F159" s="76"/>
    </row>
    <row r="160" spans="2:6" ht="26.25" x14ac:dyDescent="0.4">
      <c r="B160" s="152" t="s">
        <v>153</v>
      </c>
      <c r="C160" s="152"/>
      <c r="D160" s="152"/>
      <c r="E160" s="152"/>
      <c r="F160" s="152"/>
    </row>
    <row r="161" spans="2:6" x14ac:dyDescent="0.25">
      <c r="B161" s="118" t="s">
        <v>154</v>
      </c>
      <c r="C161" s="118"/>
      <c r="D161" s="118"/>
      <c r="E161" s="118"/>
      <c r="F161" s="118"/>
    </row>
    <row r="162" spans="2:6" x14ac:dyDescent="0.25">
      <c r="B162" s="148" t="s">
        <v>155</v>
      </c>
      <c r="C162" s="148"/>
      <c r="D162" s="148"/>
      <c r="E162" s="148"/>
      <c r="F162" s="77" t="s">
        <v>156</v>
      </c>
    </row>
    <row r="163" spans="2:6" x14ac:dyDescent="0.25">
      <c r="B163" s="10" t="s">
        <v>10</v>
      </c>
      <c r="C163" s="112" t="s">
        <v>157</v>
      </c>
      <c r="D163" s="112"/>
      <c r="E163" s="112"/>
      <c r="F163" s="78">
        <f>F42</f>
        <v>1103.7</v>
      </c>
    </row>
    <row r="164" spans="2:6" x14ac:dyDescent="0.25">
      <c r="B164" s="10" t="s">
        <v>12</v>
      </c>
      <c r="C164" s="112" t="s">
        <v>158</v>
      </c>
      <c r="D164" s="112"/>
      <c r="E164" s="112"/>
      <c r="F164" s="78">
        <f>F57</f>
        <v>160</v>
      </c>
    </row>
    <row r="165" spans="2:6" x14ac:dyDescent="0.25">
      <c r="B165" s="10" t="s">
        <v>14</v>
      </c>
      <c r="C165" s="112" t="s">
        <v>159</v>
      </c>
      <c r="D165" s="112"/>
      <c r="E165" s="112"/>
      <c r="F165" s="78">
        <f>F70</f>
        <v>104.08333333333334</v>
      </c>
    </row>
    <row r="166" spans="2:6" x14ac:dyDescent="0.25">
      <c r="B166" s="10" t="s">
        <v>16</v>
      </c>
      <c r="C166" s="112" t="s">
        <v>129</v>
      </c>
      <c r="D166" s="112"/>
      <c r="E166" s="112"/>
      <c r="F166" s="78">
        <f>F136</f>
        <v>840.19</v>
      </c>
    </row>
    <row r="167" spans="2:6" x14ac:dyDescent="0.25">
      <c r="B167" s="119" t="s">
        <v>160</v>
      </c>
      <c r="C167" s="119"/>
      <c r="D167" s="119"/>
      <c r="E167" s="119"/>
      <c r="F167" s="79">
        <f>SUM(F163:F166)</f>
        <v>2207.9733333333334</v>
      </c>
    </row>
    <row r="168" spans="2:6" x14ac:dyDescent="0.25">
      <c r="B168" s="10" t="s">
        <v>43</v>
      </c>
      <c r="C168" s="112" t="s">
        <v>161</v>
      </c>
      <c r="D168" s="112"/>
      <c r="E168" s="112"/>
      <c r="F168" s="78">
        <f>F156</f>
        <v>474.23842666666667</v>
      </c>
    </row>
    <row r="169" spans="2:6" x14ac:dyDescent="0.25">
      <c r="B169" s="154" t="s">
        <v>162</v>
      </c>
      <c r="C169" s="154"/>
      <c r="D169" s="154"/>
      <c r="E169" s="154"/>
      <c r="F169" s="80">
        <f>F167+F168</f>
        <v>2682.2117600000001</v>
      </c>
    </row>
    <row r="170" spans="2:6" x14ac:dyDescent="0.25">
      <c r="C170"/>
      <c r="D170"/>
      <c r="E170"/>
      <c r="F170"/>
    </row>
    <row r="171" spans="2:6" x14ac:dyDescent="0.25">
      <c r="C171"/>
      <c r="D171"/>
      <c r="E171"/>
      <c r="F171"/>
    </row>
    <row r="172" spans="2:6" x14ac:dyDescent="0.25">
      <c r="C172" s="155" t="s">
        <v>163</v>
      </c>
      <c r="D172" s="155"/>
      <c r="E172" s="155"/>
      <c r="F172" s="155"/>
    </row>
    <row r="173" spans="2:6" x14ac:dyDescent="0.25">
      <c r="C173" s="156" t="s">
        <v>164</v>
      </c>
      <c r="D173" s="156"/>
      <c r="E173" s="157" t="s">
        <v>165</v>
      </c>
      <c r="F173" s="157"/>
    </row>
    <row r="174" spans="2:6" x14ac:dyDescent="0.25">
      <c r="C174" s="10" t="s">
        <v>166</v>
      </c>
      <c r="D174" s="10" t="s">
        <v>167</v>
      </c>
      <c r="E174" s="153">
        <v>0</v>
      </c>
      <c r="F174" s="153"/>
    </row>
    <row r="175" spans="2:6" x14ac:dyDescent="0.25">
      <c r="C175" s="81" t="s">
        <v>141</v>
      </c>
      <c r="D175" s="82">
        <v>0</v>
      </c>
    </row>
    <row r="176" spans="2:6" x14ac:dyDescent="0.25">
      <c r="C176" s="81" t="s">
        <v>142</v>
      </c>
      <c r="D176" s="82">
        <v>0</v>
      </c>
    </row>
    <row r="177" spans="3:4" x14ac:dyDescent="0.25">
      <c r="C177" s="81" t="s">
        <v>168</v>
      </c>
      <c r="D177" s="82">
        <v>0</v>
      </c>
    </row>
  </sheetData>
  <mergeCells count="187">
    <mergeCell ref="E174:F174"/>
    <mergeCell ref="C163:E163"/>
    <mergeCell ref="C164:E164"/>
    <mergeCell ref="C165:E165"/>
    <mergeCell ref="C166:E166"/>
    <mergeCell ref="B167:E167"/>
    <mergeCell ref="C168:E168"/>
    <mergeCell ref="B169:E169"/>
    <mergeCell ref="C172:F172"/>
    <mergeCell ref="C173:D173"/>
    <mergeCell ref="E173:F173"/>
    <mergeCell ref="B154:B155"/>
    <mergeCell ref="C154:E154"/>
    <mergeCell ref="C155:D155"/>
    <mergeCell ref="B156:D156"/>
    <mergeCell ref="C157:F157"/>
    <mergeCell ref="C158:F158"/>
    <mergeCell ref="B160:F160"/>
    <mergeCell ref="B161:F161"/>
    <mergeCell ref="B162:E162"/>
    <mergeCell ref="B138:C138"/>
    <mergeCell ref="D138:F138"/>
    <mergeCell ref="C139:D139"/>
    <mergeCell ref="B140:B141"/>
    <mergeCell ref="C140:E140"/>
    <mergeCell ref="C141:D141"/>
    <mergeCell ref="B142:B153"/>
    <mergeCell ref="C142:F142"/>
    <mergeCell ref="C143:C146"/>
    <mergeCell ref="C147:C148"/>
    <mergeCell ref="C149:C150"/>
    <mergeCell ref="C151:C152"/>
    <mergeCell ref="C153:D153"/>
    <mergeCell ref="C128:D128"/>
    <mergeCell ref="C129:D129"/>
    <mergeCell ref="C130:D130"/>
    <mergeCell ref="C131:D131"/>
    <mergeCell ref="C132:D132"/>
    <mergeCell ref="C133:D133"/>
    <mergeCell ref="B134:B135"/>
    <mergeCell ref="C134:C135"/>
    <mergeCell ref="B136:D136"/>
    <mergeCell ref="C119:D119"/>
    <mergeCell ref="C120:D120"/>
    <mergeCell ref="B121:B122"/>
    <mergeCell ref="C121:C122"/>
    <mergeCell ref="B123:D123"/>
    <mergeCell ref="C124:D124"/>
    <mergeCell ref="B125:D125"/>
    <mergeCell ref="B127:C127"/>
    <mergeCell ref="D127:F127"/>
    <mergeCell ref="C111:D111"/>
    <mergeCell ref="B112:D112"/>
    <mergeCell ref="B114:C114"/>
    <mergeCell ref="D114:F114"/>
    <mergeCell ref="G114:H114"/>
    <mergeCell ref="C115:D115"/>
    <mergeCell ref="C116:D116"/>
    <mergeCell ref="C117:D117"/>
    <mergeCell ref="C118:D118"/>
    <mergeCell ref="B102:D102"/>
    <mergeCell ref="B104:C104"/>
    <mergeCell ref="D104:F104"/>
    <mergeCell ref="C105:D105"/>
    <mergeCell ref="C106:D106"/>
    <mergeCell ref="C107:D107"/>
    <mergeCell ref="C108:D108"/>
    <mergeCell ref="C109:D109"/>
    <mergeCell ref="C110:D110"/>
    <mergeCell ref="B95:D95"/>
    <mergeCell ref="B97:C97"/>
    <mergeCell ref="D97:F97"/>
    <mergeCell ref="G97:H97"/>
    <mergeCell ref="C98:D98"/>
    <mergeCell ref="C99:D99"/>
    <mergeCell ref="B100:B101"/>
    <mergeCell ref="C100:D101"/>
    <mergeCell ref="E100:E101"/>
    <mergeCell ref="F100:F101"/>
    <mergeCell ref="B88:C88"/>
    <mergeCell ref="D88:F88"/>
    <mergeCell ref="C89:D89"/>
    <mergeCell ref="C90:D90"/>
    <mergeCell ref="C91:D91"/>
    <mergeCell ref="B92:D92"/>
    <mergeCell ref="B93:B94"/>
    <mergeCell ref="C93:D94"/>
    <mergeCell ref="E93:E94"/>
    <mergeCell ref="F93:F94"/>
    <mergeCell ref="C78:D78"/>
    <mergeCell ref="C79:D79"/>
    <mergeCell ref="C80:D80"/>
    <mergeCell ref="C81:D81"/>
    <mergeCell ref="C82:D82"/>
    <mergeCell ref="C83:D83"/>
    <mergeCell ref="B84:D84"/>
    <mergeCell ref="C85:F85"/>
    <mergeCell ref="C86:F86"/>
    <mergeCell ref="B70:E70"/>
    <mergeCell ref="C71:F71"/>
    <mergeCell ref="B73:C73"/>
    <mergeCell ref="D73:F73"/>
    <mergeCell ref="B74:C74"/>
    <mergeCell ref="D74:F74"/>
    <mergeCell ref="C75:D75"/>
    <mergeCell ref="C76:D76"/>
    <mergeCell ref="C77:D77"/>
    <mergeCell ref="C58:F58"/>
    <mergeCell ref="C59:F59"/>
    <mergeCell ref="B61:C61"/>
    <mergeCell ref="D61:F61"/>
    <mergeCell ref="C62:E62"/>
    <mergeCell ref="C63:E63"/>
    <mergeCell ref="C64:E64"/>
    <mergeCell ref="C65:E65"/>
    <mergeCell ref="B66:B69"/>
    <mergeCell ref="C66:C69"/>
    <mergeCell ref="D66:E66"/>
    <mergeCell ref="D67:E67"/>
    <mergeCell ref="D68:E68"/>
    <mergeCell ref="D69:E69"/>
    <mergeCell ref="C51:E51"/>
    <mergeCell ref="C52:E52"/>
    <mergeCell ref="C53:E53"/>
    <mergeCell ref="B54:B56"/>
    <mergeCell ref="C54:C56"/>
    <mergeCell ref="D54:E54"/>
    <mergeCell ref="D55:E55"/>
    <mergeCell ref="D56:E56"/>
    <mergeCell ref="B57:E57"/>
    <mergeCell ref="B42:E42"/>
    <mergeCell ref="B43:C43"/>
    <mergeCell ref="D43:F43"/>
    <mergeCell ref="C44:E44"/>
    <mergeCell ref="B45:B47"/>
    <mergeCell ref="C45:C47"/>
    <mergeCell ref="F45:F47"/>
    <mergeCell ref="B48:B50"/>
    <mergeCell ref="C48:C50"/>
    <mergeCell ref="F48:F50"/>
    <mergeCell ref="C34:E34"/>
    <mergeCell ref="C35:E35"/>
    <mergeCell ref="C36:E36"/>
    <mergeCell ref="C37:E37"/>
    <mergeCell ref="B38:B41"/>
    <mergeCell ref="C38:C41"/>
    <mergeCell ref="D38:E38"/>
    <mergeCell ref="D39:E39"/>
    <mergeCell ref="D40:E40"/>
    <mergeCell ref="D41:E41"/>
    <mergeCell ref="C26:E26"/>
    <mergeCell ref="C27:F27"/>
    <mergeCell ref="B28:C28"/>
    <mergeCell ref="D28:F28"/>
    <mergeCell ref="C29:E29"/>
    <mergeCell ref="C30:E30"/>
    <mergeCell ref="C31:E31"/>
    <mergeCell ref="B32:B33"/>
    <mergeCell ref="C32:C33"/>
    <mergeCell ref="F32:F33"/>
    <mergeCell ref="C16:F16"/>
    <mergeCell ref="C17:F17"/>
    <mergeCell ref="B19:F19"/>
    <mergeCell ref="B20:F20"/>
    <mergeCell ref="B21:F21"/>
    <mergeCell ref="B22:F22"/>
    <mergeCell ref="C23:E23"/>
    <mergeCell ref="C24:E24"/>
    <mergeCell ref="C25:E25"/>
    <mergeCell ref="B8:D8"/>
    <mergeCell ref="B9:F9"/>
    <mergeCell ref="C10:E10"/>
    <mergeCell ref="C11:D11"/>
    <mergeCell ref="E11:F11"/>
    <mergeCell ref="C12:E12"/>
    <mergeCell ref="C13:E13"/>
    <mergeCell ref="C14:F14"/>
    <mergeCell ref="C15:F15"/>
    <mergeCell ref="B1:F1"/>
    <mergeCell ref="B2:F2"/>
    <mergeCell ref="C3:D3"/>
    <mergeCell ref="C4:F4"/>
    <mergeCell ref="B5:F5"/>
    <mergeCell ref="B6:C6"/>
    <mergeCell ref="D6:F6"/>
    <mergeCell ref="B7:C7"/>
    <mergeCell ref="D7:F7"/>
  </mergeCells>
  <printOptions horizontalCentered="1" verticalCentered="1"/>
  <pageMargins left="0" right="0" top="0" bottom="0" header="0.51180555555555496" footer="0.51180555555555496"/>
  <pageSetup paperSize="9" firstPageNumber="0" fitToHeight="0" orientation="portrait" r:id="rId1"/>
  <rowBreaks count="3" manualBreakCount="3">
    <brk id="59" max="16383" man="1"/>
    <brk id="113" max="16383" man="1"/>
    <brk id="159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3" sqref="B3"/>
    </sheetView>
  </sheetViews>
  <sheetFormatPr defaultRowHeight="15" x14ac:dyDescent="0.25"/>
  <cols>
    <col min="2" max="2" width="42.42578125" customWidth="1"/>
    <col min="3" max="3" width="8.42578125" bestFit="1" customWidth="1"/>
    <col min="4" max="4" width="11.42578125" bestFit="1" customWidth="1"/>
    <col min="5" max="5" width="24.28515625" customWidth="1"/>
    <col min="6" max="6" width="16.28515625" bestFit="1" customWidth="1"/>
    <col min="7" max="7" width="17" customWidth="1"/>
  </cols>
  <sheetData>
    <row r="1" spans="1:7" x14ac:dyDescent="0.25">
      <c r="A1" s="158" t="s">
        <v>175</v>
      </c>
      <c r="B1" s="158"/>
      <c r="C1" s="158"/>
      <c r="D1" s="158"/>
      <c r="E1" s="158"/>
      <c r="F1" s="158"/>
      <c r="G1" s="158"/>
    </row>
    <row r="2" spans="1:7" x14ac:dyDescent="0.25">
      <c r="A2" s="88" t="s">
        <v>176</v>
      </c>
      <c r="B2" s="89" t="s">
        <v>177</v>
      </c>
      <c r="C2" s="88" t="s">
        <v>178</v>
      </c>
      <c r="D2" s="88" t="s">
        <v>179</v>
      </c>
      <c r="E2" s="89" t="s">
        <v>180</v>
      </c>
      <c r="F2" s="89" t="s">
        <v>181</v>
      </c>
      <c r="G2" s="88" t="s">
        <v>182</v>
      </c>
    </row>
    <row r="3" spans="1:7" ht="45" x14ac:dyDescent="0.25">
      <c r="A3" s="90">
        <v>1</v>
      </c>
      <c r="B3" s="91" t="s">
        <v>203</v>
      </c>
      <c r="C3" s="92" t="s">
        <v>183</v>
      </c>
      <c r="D3" s="92">
        <v>2</v>
      </c>
      <c r="E3" s="93">
        <v>62.99</v>
      </c>
      <c r="F3" s="94">
        <f>D3*E3</f>
        <v>125.98</v>
      </c>
      <c r="G3" s="94">
        <f>F3/12</f>
        <v>10.498333333333333</v>
      </c>
    </row>
    <row r="4" spans="1:7" ht="90" x14ac:dyDescent="0.25">
      <c r="A4" s="90">
        <v>2</v>
      </c>
      <c r="B4" s="91" t="s">
        <v>184</v>
      </c>
      <c r="C4" s="92" t="s">
        <v>185</v>
      </c>
      <c r="D4" s="92">
        <v>2</v>
      </c>
      <c r="E4" s="95">
        <v>40.479999999999997</v>
      </c>
      <c r="F4" s="94">
        <f t="shared" ref="F4:F9" si="0">D4*E4</f>
        <v>80.959999999999994</v>
      </c>
      <c r="G4" s="94">
        <f t="shared" ref="G4:G9" si="1">F4/12</f>
        <v>6.7466666666666661</v>
      </c>
    </row>
    <row r="5" spans="1:7" ht="51" x14ac:dyDescent="0.25">
      <c r="A5" s="90">
        <v>3</v>
      </c>
      <c r="B5" s="96" t="s">
        <v>186</v>
      </c>
      <c r="C5" s="92" t="s">
        <v>204</v>
      </c>
      <c r="D5" s="97">
        <v>4</v>
      </c>
      <c r="E5" s="95">
        <v>24.58</v>
      </c>
      <c r="F5" s="94">
        <f t="shared" si="0"/>
        <v>98.32</v>
      </c>
      <c r="G5" s="94">
        <f t="shared" si="1"/>
        <v>8.1933333333333334</v>
      </c>
    </row>
    <row r="6" spans="1:7" ht="51" x14ac:dyDescent="0.25">
      <c r="A6" s="90">
        <v>4</v>
      </c>
      <c r="B6" s="96" t="s">
        <v>187</v>
      </c>
      <c r="C6" s="92" t="s">
        <v>183</v>
      </c>
      <c r="D6" s="97">
        <v>6</v>
      </c>
      <c r="E6" s="98">
        <v>21.9</v>
      </c>
      <c r="F6" s="94">
        <f t="shared" si="0"/>
        <v>131.39999999999998</v>
      </c>
      <c r="G6" s="94">
        <f t="shared" si="1"/>
        <v>10.949999999999998</v>
      </c>
    </row>
    <row r="7" spans="1:7" ht="38.25" x14ac:dyDescent="0.25">
      <c r="A7" s="90">
        <v>5</v>
      </c>
      <c r="B7" s="96" t="s">
        <v>188</v>
      </c>
      <c r="C7" s="92" t="s">
        <v>183</v>
      </c>
      <c r="D7" s="97">
        <v>6</v>
      </c>
      <c r="E7" s="98">
        <v>19.77</v>
      </c>
      <c r="F7" s="94">
        <f t="shared" si="0"/>
        <v>118.62</v>
      </c>
      <c r="G7" s="94">
        <f t="shared" si="1"/>
        <v>9.8849999999999998</v>
      </c>
    </row>
    <row r="8" spans="1:7" x14ac:dyDescent="0.25">
      <c r="A8" s="90">
        <v>6</v>
      </c>
      <c r="B8" s="96" t="s">
        <v>189</v>
      </c>
      <c r="C8" s="97" t="s">
        <v>183</v>
      </c>
      <c r="D8" s="97">
        <v>2</v>
      </c>
      <c r="E8" s="99">
        <v>145</v>
      </c>
      <c r="F8" s="94">
        <f t="shared" si="0"/>
        <v>290</v>
      </c>
      <c r="G8" s="94">
        <f t="shared" si="1"/>
        <v>24.166666666666668</v>
      </c>
    </row>
    <row r="9" spans="1:7" ht="135" x14ac:dyDescent="0.25">
      <c r="A9" s="90">
        <v>7</v>
      </c>
      <c r="B9" s="91" t="s">
        <v>190</v>
      </c>
      <c r="C9" s="92" t="s">
        <v>183</v>
      </c>
      <c r="D9" s="92">
        <v>2</v>
      </c>
      <c r="E9" s="95">
        <v>9.99</v>
      </c>
      <c r="F9" s="94">
        <f t="shared" si="0"/>
        <v>19.98</v>
      </c>
      <c r="G9" s="94">
        <f t="shared" si="1"/>
        <v>1.665</v>
      </c>
    </row>
    <row r="10" spans="1:7" x14ac:dyDescent="0.25">
      <c r="A10" s="159"/>
      <c r="B10" s="159"/>
      <c r="C10" s="159"/>
      <c r="D10" s="159"/>
      <c r="E10" s="159"/>
      <c r="F10" s="89" t="s">
        <v>191</v>
      </c>
      <c r="G10" s="100">
        <f>SUM(G3:G9)</f>
        <v>72.105000000000004</v>
      </c>
    </row>
    <row r="11" spans="1:7" x14ac:dyDescent="0.25">
      <c r="A11" s="160"/>
      <c r="B11" s="161"/>
      <c r="C11" s="161"/>
      <c r="D11" s="161"/>
      <c r="E11" s="161"/>
      <c r="F11" s="161"/>
      <c r="G11" s="162"/>
    </row>
    <row r="12" spans="1:7" x14ac:dyDescent="0.25">
      <c r="A12" s="158" t="s">
        <v>192</v>
      </c>
      <c r="B12" s="158"/>
      <c r="C12" s="158"/>
      <c r="D12" s="158"/>
      <c r="E12" s="158"/>
      <c r="F12" s="158"/>
      <c r="G12" s="158"/>
    </row>
    <row r="13" spans="1:7" x14ac:dyDescent="0.25">
      <c r="A13" s="88" t="s">
        <v>176</v>
      </c>
      <c r="B13" s="89" t="s">
        <v>177</v>
      </c>
      <c r="C13" s="88" t="s">
        <v>178</v>
      </c>
      <c r="D13" s="88" t="s">
        <v>179</v>
      </c>
      <c r="E13" s="89" t="s">
        <v>180</v>
      </c>
      <c r="F13" s="89" t="s">
        <v>181</v>
      </c>
      <c r="G13" s="88" t="s">
        <v>182</v>
      </c>
    </row>
    <row r="14" spans="1:7" ht="94.5" x14ac:dyDescent="0.25">
      <c r="A14" s="90">
        <v>1</v>
      </c>
      <c r="B14" s="101" t="s">
        <v>193</v>
      </c>
      <c r="C14" s="92" t="s">
        <v>183</v>
      </c>
      <c r="D14" s="97">
        <v>12</v>
      </c>
      <c r="E14" s="93">
        <v>2.2999999999999998</v>
      </c>
      <c r="F14" s="102">
        <f t="shared" ref="F14:F22" si="2">D14*E14</f>
        <v>27.599999999999998</v>
      </c>
      <c r="G14" s="102">
        <f t="shared" ref="G14:G22" si="3">F14/12</f>
        <v>2.2999999999999998</v>
      </c>
    </row>
    <row r="15" spans="1:7" ht="90" x14ac:dyDescent="0.25">
      <c r="A15" s="90">
        <v>2</v>
      </c>
      <c r="B15" s="91" t="s">
        <v>194</v>
      </c>
      <c r="C15" s="92" t="s">
        <v>183</v>
      </c>
      <c r="D15" s="90">
        <v>2</v>
      </c>
      <c r="E15" s="95">
        <v>28</v>
      </c>
      <c r="F15" s="102">
        <f t="shared" si="2"/>
        <v>56</v>
      </c>
      <c r="G15" s="102">
        <f t="shared" si="3"/>
        <v>4.666666666666667</v>
      </c>
    </row>
    <row r="16" spans="1:7" ht="38.25" x14ac:dyDescent="0.25">
      <c r="A16" s="90">
        <v>3</v>
      </c>
      <c r="B16" s="96" t="s">
        <v>195</v>
      </c>
      <c r="C16" s="92" t="s">
        <v>185</v>
      </c>
      <c r="D16" s="92">
        <v>12</v>
      </c>
      <c r="E16" s="95">
        <v>0.87</v>
      </c>
      <c r="F16" s="102">
        <f t="shared" si="2"/>
        <v>10.44</v>
      </c>
      <c r="G16" s="102">
        <f t="shared" si="3"/>
        <v>0.87</v>
      </c>
    </row>
    <row r="17" spans="1:7" ht="63.75" x14ac:dyDescent="0.25">
      <c r="A17" s="90">
        <v>4</v>
      </c>
      <c r="B17" s="96" t="s">
        <v>196</v>
      </c>
      <c r="C17" s="92" t="s">
        <v>183</v>
      </c>
      <c r="D17" s="97">
        <v>12</v>
      </c>
      <c r="E17" s="95">
        <v>16.899999999999999</v>
      </c>
      <c r="F17" s="102">
        <f t="shared" si="2"/>
        <v>202.79999999999998</v>
      </c>
      <c r="G17" s="102">
        <f t="shared" si="3"/>
        <v>16.899999999999999</v>
      </c>
    </row>
    <row r="18" spans="1:7" x14ac:dyDescent="0.25">
      <c r="A18" s="90">
        <v>5</v>
      </c>
      <c r="B18" s="103" t="s">
        <v>197</v>
      </c>
      <c r="C18" s="92" t="s">
        <v>183</v>
      </c>
      <c r="D18" s="92">
        <v>2</v>
      </c>
      <c r="E18" s="95">
        <v>4.6900000000000004</v>
      </c>
      <c r="F18" s="102">
        <f t="shared" si="2"/>
        <v>9.3800000000000008</v>
      </c>
      <c r="G18" s="102">
        <f t="shared" si="3"/>
        <v>0.78166666666666673</v>
      </c>
    </row>
    <row r="19" spans="1:7" ht="30" x14ac:dyDescent="0.25">
      <c r="A19" s="90">
        <v>6</v>
      </c>
      <c r="B19" s="103" t="s">
        <v>198</v>
      </c>
      <c r="C19" s="92" t="s">
        <v>183</v>
      </c>
      <c r="D19" s="90">
        <v>1</v>
      </c>
      <c r="E19" s="95">
        <v>12</v>
      </c>
      <c r="F19" s="102">
        <f t="shared" si="2"/>
        <v>12</v>
      </c>
      <c r="G19" s="102">
        <f t="shared" si="3"/>
        <v>1</v>
      </c>
    </row>
    <row r="20" spans="1:7" ht="45" x14ac:dyDescent="0.25">
      <c r="A20" s="90">
        <v>7</v>
      </c>
      <c r="B20" s="103" t="s">
        <v>199</v>
      </c>
      <c r="C20" s="97" t="s">
        <v>185</v>
      </c>
      <c r="D20" s="104">
        <v>12</v>
      </c>
      <c r="E20" s="95">
        <v>2.99</v>
      </c>
      <c r="F20" s="102">
        <f t="shared" si="2"/>
        <v>35.880000000000003</v>
      </c>
      <c r="G20" s="102">
        <f t="shared" si="3"/>
        <v>2.99</v>
      </c>
    </row>
    <row r="21" spans="1:7" ht="75" x14ac:dyDescent="0.25">
      <c r="A21" s="90">
        <v>8</v>
      </c>
      <c r="B21" s="103" t="s">
        <v>200</v>
      </c>
      <c r="C21" s="97" t="s">
        <v>185</v>
      </c>
      <c r="D21" s="90">
        <v>1</v>
      </c>
      <c r="E21" s="95">
        <v>21.68</v>
      </c>
      <c r="F21" s="102">
        <f t="shared" si="2"/>
        <v>21.68</v>
      </c>
      <c r="G21" s="102">
        <f t="shared" si="3"/>
        <v>1.8066666666666666</v>
      </c>
    </row>
    <row r="22" spans="1:7" ht="30" x14ac:dyDescent="0.25">
      <c r="A22" s="90">
        <v>9</v>
      </c>
      <c r="B22" s="103" t="s">
        <v>201</v>
      </c>
      <c r="C22" s="97" t="s">
        <v>185</v>
      </c>
      <c r="D22" s="92">
        <v>4</v>
      </c>
      <c r="E22" s="95">
        <v>1.99</v>
      </c>
      <c r="F22" s="102">
        <f t="shared" si="2"/>
        <v>7.96</v>
      </c>
      <c r="G22" s="102">
        <f t="shared" si="3"/>
        <v>0.66333333333333333</v>
      </c>
    </row>
    <row r="23" spans="1:7" x14ac:dyDescent="0.25">
      <c r="A23" s="159"/>
      <c r="B23" s="159"/>
      <c r="C23" s="159"/>
      <c r="D23" s="159"/>
      <c r="E23" s="159"/>
      <c r="F23" s="89" t="s">
        <v>191</v>
      </c>
      <c r="G23" s="100">
        <f>SUM(G14:G22)</f>
        <v>31.978333333333332</v>
      </c>
    </row>
  </sheetData>
  <mergeCells count="5">
    <mergeCell ref="A1:G1"/>
    <mergeCell ref="A10:E10"/>
    <mergeCell ref="A11:G11"/>
    <mergeCell ref="A12:G12"/>
    <mergeCell ref="A23:E2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Eletricista</vt:lpstr>
      <vt:lpstr>Uniformes e Equipamentos</vt:lpstr>
      <vt:lpstr>Eletricista!Area_de_impressao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gparodes</dc:creator>
  <cp:lastModifiedBy>Setor de Compras Licitações</cp:lastModifiedBy>
  <cp:revision>0</cp:revision>
  <cp:lastPrinted>2015-01-15T16:23:38Z</cp:lastPrinted>
  <dcterms:created xsi:type="dcterms:W3CDTF">2013-09-30T16:27:09Z</dcterms:created>
  <dcterms:modified xsi:type="dcterms:W3CDTF">2016-07-05T12:54:30Z</dcterms:modified>
  <dc:language>pt-BR</dc:language>
</cp:coreProperties>
</file>